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phael\Desktop\2018\SIMEC\COBERTURA DE QUADRA - YOLANDA\PROCESSO LICITATORIO\"/>
    </mc:Choice>
  </mc:AlternateContent>
  <bookViews>
    <workbookView xWindow="-270" yWindow="375" windowWidth="11880" windowHeight="9390" tabRatio="844"/>
  </bookViews>
  <sheets>
    <sheet name="QCOB GD - 110V_BLOCOS" sheetId="179" r:id="rId1"/>
    <sheet name="CRONOGRAMA" sheetId="164" r:id="rId2"/>
    <sheet name="PLAN SEM VALORES" sheetId="180" r:id="rId3"/>
    <sheet name="CRONO SEM VALORES" sheetId="181" r:id="rId4"/>
    <sheet name="Plan1" sheetId="182" r:id="rId5"/>
  </sheets>
  <definedNames>
    <definedName name="_Fill" localSheetId="3" hidden="1">#REF!</definedName>
    <definedName name="_Fill" localSheetId="2" hidden="1">#REF!</definedName>
    <definedName name="_Fill" localSheetId="0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2" hidden="1">#REF!</definedName>
    <definedName name="_Sort" localSheetId="0" hidden="1">#REF!</definedName>
    <definedName name="_Sort" hidden="1">#REF!</definedName>
    <definedName name="ACRE" localSheetId="3" hidden="1">#REF!</definedName>
    <definedName name="ACRE" localSheetId="2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3">'CRONO SEM VALORES'!$B$1:$I$34</definedName>
    <definedName name="_xlnm.Print_Area" localSheetId="1">CRONOGRAMA!$B$1:$I$34</definedName>
    <definedName name="_xlnm.Print_Area" localSheetId="2">'PLAN SEM VALORES'!$B$1:$I$137</definedName>
    <definedName name="_xlnm.Print_Area" localSheetId="0">'QCOB GD - 110V_BLOCOS'!$B$1:$J$137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3" hidden="1">#REF!</definedName>
    <definedName name="SINAPI_AC" localSheetId="2" hidden="1">#REF!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2">'PLAN SEM VALORES'!$1:$13</definedName>
    <definedName name="_xlnm.Print_Titles" localSheetId="0">'QCOB GD - 110V_BLOCOS'!$1:$13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</workbook>
</file>

<file path=xl/calcChain.xml><?xml version="1.0" encoding="utf-8"?>
<calcChain xmlns="http://schemas.openxmlformats.org/spreadsheetml/2006/main">
  <c r="B1" i="182" l="1"/>
  <c r="B2" i="182"/>
  <c r="B3" i="182"/>
  <c r="A3" i="182"/>
  <c r="D28" i="164" l="1"/>
  <c r="D26" i="164"/>
  <c r="I128" i="180"/>
  <c r="I127" i="180"/>
  <c r="I123" i="180"/>
  <c r="I122" i="180"/>
  <c r="I121" i="180"/>
  <c r="I120" i="180"/>
  <c r="I119" i="180"/>
  <c r="I118" i="180"/>
  <c r="I117" i="180"/>
  <c r="I116" i="180"/>
  <c r="I112" i="180"/>
  <c r="I111" i="180"/>
  <c r="I109" i="180"/>
  <c r="I108" i="180"/>
  <c r="I106" i="180"/>
  <c r="I105" i="180"/>
  <c r="I104" i="180"/>
  <c r="I103" i="180"/>
  <c r="I102" i="180"/>
  <c r="I101" i="180"/>
  <c r="I100" i="180"/>
  <c r="I99" i="180"/>
  <c r="I98" i="180"/>
  <c r="I97" i="180"/>
  <c r="I96" i="180"/>
  <c r="I95" i="180"/>
  <c r="I94" i="180"/>
  <c r="I93" i="180"/>
  <c r="I92" i="180"/>
  <c r="I90" i="180"/>
  <c r="I89" i="180"/>
  <c r="I88" i="180"/>
  <c r="I87" i="180"/>
  <c r="I86" i="180"/>
  <c r="I85" i="180"/>
  <c r="I84" i="180"/>
  <c r="I83" i="180"/>
  <c r="I78" i="180"/>
  <c r="I77" i="180"/>
  <c r="I76" i="180"/>
  <c r="I75" i="180"/>
  <c r="I71" i="180"/>
  <c r="I72" i="180" s="1"/>
  <c r="I70" i="180" s="1"/>
  <c r="D22" i="181" s="1"/>
  <c r="I67" i="180"/>
  <c r="I66" i="180"/>
  <c r="I65" i="180"/>
  <c r="I64" i="180"/>
  <c r="I63" i="180"/>
  <c r="I59" i="180"/>
  <c r="I58" i="180"/>
  <c r="I57" i="180"/>
  <c r="I55" i="180"/>
  <c r="I54" i="180"/>
  <c r="I49" i="180"/>
  <c r="I48" i="180"/>
  <c r="I47" i="180"/>
  <c r="I46" i="180"/>
  <c r="I45" i="180"/>
  <c r="I43" i="180"/>
  <c r="I42" i="180"/>
  <c r="I41" i="180"/>
  <c r="I40" i="180"/>
  <c r="I39" i="180"/>
  <c r="I38" i="180"/>
  <c r="I37" i="180"/>
  <c r="I32" i="180"/>
  <c r="I31" i="180"/>
  <c r="I30" i="180"/>
  <c r="I26" i="180"/>
  <c r="I25" i="180"/>
  <c r="I24" i="180"/>
  <c r="I23" i="180"/>
  <c r="I22" i="180"/>
  <c r="I21" i="180"/>
  <c r="I20" i="180"/>
  <c r="I19" i="180"/>
  <c r="I18" i="180"/>
  <c r="I17" i="180"/>
  <c r="I16" i="180"/>
  <c r="I15" i="180"/>
  <c r="I23" i="181" l="1"/>
  <c r="H23" i="181"/>
  <c r="G23" i="181"/>
  <c r="F23" i="181"/>
  <c r="I129" i="180"/>
  <c r="I126" i="180" s="1"/>
  <c r="D30" i="181" s="1"/>
  <c r="I60" i="180"/>
  <c r="I52" i="180" s="1"/>
  <c r="D18" i="181" s="1"/>
  <c r="I27" i="180"/>
  <c r="I14" i="180" s="1"/>
  <c r="D12" i="181" s="1"/>
  <c r="I50" i="180"/>
  <c r="I35" i="180" s="1"/>
  <c r="D16" i="181" s="1"/>
  <c r="I113" i="180"/>
  <c r="I81" i="180" s="1"/>
  <c r="D26" i="181" s="1"/>
  <c r="F27" i="181" s="1"/>
  <c r="I124" i="180"/>
  <c r="I115" i="180" s="1"/>
  <c r="D28" i="181" s="1"/>
  <c r="I33" i="180"/>
  <c r="I29" i="180" s="1"/>
  <c r="D14" i="181" s="1"/>
  <c r="I68" i="180"/>
  <c r="I62" i="180" s="1"/>
  <c r="D20" i="181" s="1"/>
  <c r="I79" i="180"/>
  <c r="I74" i="180" s="1"/>
  <c r="D24" i="181" s="1"/>
  <c r="D30" i="164"/>
  <c r="D24" i="164"/>
  <c r="D22" i="164"/>
  <c r="D20" i="164"/>
  <c r="D18" i="164"/>
  <c r="D16" i="164"/>
  <c r="D14" i="164"/>
  <c r="D12" i="164"/>
  <c r="I31" i="181" l="1"/>
  <c r="H31" i="181"/>
  <c r="G31" i="181"/>
  <c r="F31" i="181"/>
  <c r="G29" i="181"/>
  <c r="I29" i="181"/>
  <c r="I25" i="181"/>
  <c r="H25" i="181"/>
  <c r="F25" i="181"/>
  <c r="G25" i="181"/>
  <c r="H21" i="181"/>
  <c r="F21" i="181"/>
  <c r="I21" i="181"/>
  <c r="G21" i="181"/>
  <c r="H19" i="181"/>
  <c r="F19" i="181"/>
  <c r="I19" i="181"/>
  <c r="F17" i="181"/>
  <c r="I17" i="181"/>
  <c r="H17" i="181"/>
  <c r="G17" i="181"/>
  <c r="F15" i="181"/>
  <c r="H15" i="181"/>
  <c r="I15" i="181"/>
  <c r="G15" i="181"/>
  <c r="F13" i="181"/>
  <c r="I13" i="181"/>
  <c r="H13" i="181"/>
  <c r="G13" i="181"/>
  <c r="H29" i="181"/>
  <c r="F29" i="181"/>
  <c r="H27" i="181"/>
  <c r="G27" i="181"/>
  <c r="I27" i="181"/>
  <c r="G19" i="181"/>
  <c r="D34" i="181"/>
  <c r="E16" i="181" s="1"/>
  <c r="I131" i="180"/>
  <c r="I10" i="180" s="1"/>
  <c r="I128" i="179"/>
  <c r="I127" i="179"/>
  <c r="I117" i="179"/>
  <c r="I118" i="179"/>
  <c r="I119" i="179"/>
  <c r="I120" i="179"/>
  <c r="I121" i="179"/>
  <c r="I122" i="179"/>
  <c r="I123" i="179"/>
  <c r="I116" i="179"/>
  <c r="I84" i="179"/>
  <c r="I85" i="179"/>
  <c r="I86" i="179"/>
  <c r="I87" i="179"/>
  <c r="I88" i="179"/>
  <c r="I89" i="179"/>
  <c r="I90" i="179"/>
  <c r="I92" i="179"/>
  <c r="I93" i="179"/>
  <c r="I94" i="179"/>
  <c r="I95" i="179"/>
  <c r="I96" i="179"/>
  <c r="I97" i="179"/>
  <c r="I98" i="179"/>
  <c r="I99" i="179"/>
  <c r="I100" i="179"/>
  <c r="I101" i="179"/>
  <c r="I102" i="179"/>
  <c r="I103" i="179"/>
  <c r="I104" i="179"/>
  <c r="I105" i="179"/>
  <c r="I106" i="179"/>
  <c r="I108" i="179"/>
  <c r="I109" i="179"/>
  <c r="I111" i="179"/>
  <c r="I112" i="179"/>
  <c r="I83" i="179"/>
  <c r="I76" i="179"/>
  <c r="I77" i="179"/>
  <c r="I78" i="179"/>
  <c r="I75" i="179"/>
  <c r="I71" i="179"/>
  <c r="I64" i="179"/>
  <c r="I65" i="179"/>
  <c r="I66" i="179"/>
  <c r="I67" i="179"/>
  <c r="I63" i="179"/>
  <c r="I55" i="179"/>
  <c r="I57" i="179"/>
  <c r="I58" i="179"/>
  <c r="I59" i="179"/>
  <c r="I54" i="179"/>
  <c r="I38" i="179"/>
  <c r="I39" i="179"/>
  <c r="I40" i="179"/>
  <c r="I41" i="179"/>
  <c r="I42" i="179"/>
  <c r="I43" i="179"/>
  <c r="I45" i="179"/>
  <c r="I46" i="179"/>
  <c r="I47" i="179"/>
  <c r="I48" i="179"/>
  <c r="I49" i="179"/>
  <c r="I37" i="179"/>
  <c r="I31" i="179"/>
  <c r="I32" i="179"/>
  <c r="I30" i="179"/>
  <c r="I16" i="179"/>
  <c r="I17" i="179"/>
  <c r="I18" i="179"/>
  <c r="I19" i="179"/>
  <c r="I20" i="179"/>
  <c r="I21" i="179"/>
  <c r="I22" i="179"/>
  <c r="I23" i="179"/>
  <c r="I24" i="179"/>
  <c r="I25" i="179"/>
  <c r="I26" i="179"/>
  <c r="I15" i="179"/>
  <c r="F34" i="181" l="1"/>
  <c r="I34" i="181"/>
  <c r="H34" i="181"/>
  <c r="G34" i="181"/>
  <c r="E24" i="181"/>
  <c r="E18" i="181"/>
  <c r="E30" i="181"/>
  <c r="E20" i="181"/>
  <c r="E26" i="181"/>
  <c r="E12" i="181"/>
  <c r="E14" i="181"/>
  <c r="E28" i="181"/>
  <c r="E22" i="181"/>
  <c r="J127" i="179"/>
  <c r="J117" i="179"/>
  <c r="J119" i="179"/>
  <c r="J120" i="179"/>
  <c r="J88" i="179"/>
  <c r="J89" i="179"/>
  <c r="J90" i="179"/>
  <c r="J95" i="179"/>
  <c r="J98" i="179"/>
  <c r="J99" i="179"/>
  <c r="J103" i="179"/>
  <c r="J83" i="179"/>
  <c r="J77" i="179"/>
  <c r="J78" i="179"/>
  <c r="J65" i="179"/>
  <c r="J66" i="179"/>
  <c r="J67" i="179"/>
  <c r="J57" i="179"/>
  <c r="J58" i="179"/>
  <c r="J38" i="179"/>
  <c r="J39" i="179"/>
  <c r="J40" i="179"/>
  <c r="J41" i="179"/>
  <c r="J45" i="179"/>
  <c r="J46" i="179"/>
  <c r="J48" i="179"/>
  <c r="J49" i="179"/>
  <c r="J37" i="179"/>
  <c r="J31" i="179"/>
  <c r="J32" i="179"/>
  <c r="J16" i="179"/>
  <c r="J17" i="179"/>
  <c r="J18" i="179"/>
  <c r="J19" i="179"/>
  <c r="J22" i="179"/>
  <c r="J23" i="179"/>
  <c r="J24" i="179"/>
  <c r="J25" i="179"/>
  <c r="J26" i="179"/>
  <c r="J128" i="179"/>
  <c r="J121" i="179"/>
  <c r="J122" i="179"/>
  <c r="J123" i="179"/>
  <c r="J118" i="179"/>
  <c r="J116" i="179"/>
  <c r="J84" i="179"/>
  <c r="J85" i="179"/>
  <c r="J86" i="179"/>
  <c r="J87" i="179"/>
  <c r="J94" i="179"/>
  <c r="J96" i="179"/>
  <c r="J97" i="179"/>
  <c r="J101" i="179"/>
  <c r="J92" i="179"/>
  <c r="J93" i="179"/>
  <c r="J100" i="179"/>
  <c r="J102" i="179"/>
  <c r="J104" i="179"/>
  <c r="J105" i="179"/>
  <c r="J106" i="179"/>
  <c r="J108" i="179"/>
  <c r="J109" i="179"/>
  <c r="J111" i="179"/>
  <c r="J112" i="179"/>
  <c r="J76" i="179"/>
  <c r="J75" i="179"/>
  <c r="J71" i="179"/>
  <c r="J55" i="179"/>
  <c r="J59" i="179"/>
  <c r="J54" i="179"/>
  <c r="J64" i="179"/>
  <c r="J63" i="179"/>
  <c r="J42" i="179"/>
  <c r="J47" i="179"/>
  <c r="J43" i="179"/>
  <c r="J30" i="179"/>
  <c r="J20" i="179"/>
  <c r="J21" i="179"/>
  <c r="J15" i="179"/>
  <c r="E34" i="181" l="1"/>
  <c r="J60" i="179"/>
  <c r="J79" i="179" l="1"/>
  <c r="J27" i="179"/>
  <c r="J124" i="179"/>
  <c r="J52" i="179"/>
  <c r="J113" i="179"/>
  <c r="J68" i="179"/>
  <c r="J72" i="179"/>
  <c r="J33" i="179"/>
  <c r="J129" i="179"/>
  <c r="J50" i="179"/>
  <c r="J35" i="179" l="1"/>
  <c r="J126" i="179"/>
  <c r="J131" i="179"/>
  <c r="J29" i="179"/>
  <c r="J62" i="179"/>
  <c r="J115" i="179"/>
  <c r="J81" i="179"/>
  <c r="J74" i="179"/>
  <c r="J14" i="179"/>
  <c r="J70" i="179"/>
  <c r="J10" i="179" l="1"/>
  <c r="I25" i="164" l="1"/>
  <c r="F23" i="164"/>
  <c r="F13" i="164" l="1"/>
  <c r="I27" i="164"/>
  <c r="I31" i="164"/>
  <c r="F15" i="164"/>
  <c r="G21" i="164"/>
  <c r="I34" i="164" l="1"/>
  <c r="H29" i="164"/>
  <c r="F29" i="164"/>
  <c r="H21" i="164"/>
  <c r="G27" i="164"/>
  <c r="H27" i="164"/>
  <c r="G29" i="164"/>
  <c r="G19" i="164" l="1"/>
  <c r="H19" i="164"/>
  <c r="H34" i="164" s="1"/>
  <c r="F17" i="164" l="1"/>
  <c r="F34" i="164" s="1"/>
  <c r="D34" i="164"/>
  <c r="G17" i="164"/>
  <c r="G34" i="164" s="1"/>
  <c r="E16" i="164" l="1"/>
  <c r="E12" i="164"/>
  <c r="E22" i="164"/>
  <c r="E14" i="164"/>
  <c r="E24" i="164"/>
  <c r="E30" i="164"/>
  <c r="E26" i="164"/>
  <c r="E20" i="164"/>
  <c r="E28" i="164"/>
  <c r="E18" i="164"/>
  <c r="E34" i="164" l="1"/>
</calcChain>
</file>

<file path=xl/sharedStrings.xml><?xml version="1.0" encoding="utf-8"?>
<sst xmlns="http://schemas.openxmlformats.org/spreadsheetml/2006/main" count="842" uniqueCount="251">
  <si>
    <t>ITEM</t>
  </si>
  <si>
    <t>m</t>
  </si>
  <si>
    <t>un</t>
  </si>
  <si>
    <t>m²</t>
  </si>
  <si>
    <t>PINTURA</t>
  </si>
  <si>
    <t>Ministério da Educação</t>
  </si>
  <si>
    <t xml:space="preserve">Planilha Orçamentária </t>
  </si>
  <si>
    <t>1.1</t>
  </si>
  <si>
    <t>1.2</t>
  </si>
  <si>
    <t>2.1</t>
  </si>
  <si>
    <t>2.2</t>
  </si>
  <si>
    <t>2.3</t>
  </si>
  <si>
    <t>3.1</t>
  </si>
  <si>
    <t>3.2</t>
  </si>
  <si>
    <t>4.1</t>
  </si>
  <si>
    <t>4.2</t>
  </si>
  <si>
    <t>5.1</t>
  </si>
  <si>
    <t>6.1</t>
  </si>
  <si>
    <t>7.1</t>
  </si>
  <si>
    <t>8.1</t>
  </si>
  <si>
    <t>9.1</t>
  </si>
  <si>
    <t>9.2</t>
  </si>
  <si>
    <t>9.3</t>
  </si>
  <si>
    <t>10.1</t>
  </si>
  <si>
    <t>DESCRIÇÃO DOS SERVIÇOS</t>
  </si>
  <si>
    <t>QUANT.</t>
  </si>
  <si>
    <t>VALOR (R$)</t>
  </si>
  <si>
    <t xml:space="preserve">SUPERESTRUTURA </t>
  </si>
  <si>
    <t>10.2</t>
  </si>
  <si>
    <t>m³</t>
  </si>
  <si>
    <t>1.3</t>
  </si>
  <si>
    <t>1.4</t>
  </si>
  <si>
    <t>MERCADO</t>
  </si>
  <si>
    <t xml:space="preserve">SISTEMAS DE COBERTURA </t>
  </si>
  <si>
    <t>SISTEMA DE PROTEÇÃO CONTRA DESCARGAS ATMOSFÉRICAS (SPDA)</t>
  </si>
  <si>
    <t>SERVIÇOS FINAIS</t>
  </si>
  <si>
    <t>CÓDIGO</t>
  </si>
  <si>
    <t>FONTE</t>
  </si>
  <si>
    <t xml:space="preserve">FUNDAÇÕES </t>
  </si>
  <si>
    <t xml:space="preserve">2 - Este orçamento de projeto básico está  em conformidade com o disposto na Resolução do CONFEA nº 361 de 10 de dezembro de 1991, alínea f. </t>
  </si>
  <si>
    <t>3 - Após a elaboração da nova planilha orçamentária, baseada no projeto executivo, a ART correspondente deverá ser emitida.</t>
  </si>
  <si>
    <t>1.5</t>
  </si>
  <si>
    <t>1.6</t>
  </si>
  <si>
    <t>1.7</t>
  </si>
  <si>
    <t>1.8</t>
  </si>
  <si>
    <t xml:space="preserve">Instalação provisória de água </t>
  </si>
  <si>
    <t>Instalações provisórias de esgoto</t>
  </si>
  <si>
    <t>kg</t>
  </si>
  <si>
    <t>5.2</t>
  </si>
  <si>
    <t>ELETRODUTOS E ACESSÓRIOS</t>
  </si>
  <si>
    <t>ILUMINAÇÃO E TOMADAS</t>
  </si>
  <si>
    <t>9.4</t>
  </si>
  <si>
    <t>74209/1</t>
  </si>
  <si>
    <t>73970/1</t>
  </si>
  <si>
    <t>74106/1</t>
  </si>
  <si>
    <t>74130/1</t>
  </si>
  <si>
    <t>74130/4</t>
  </si>
  <si>
    <t>73865/1</t>
  </si>
  <si>
    <t>73924/3</t>
  </si>
  <si>
    <t>74145/1</t>
  </si>
  <si>
    <t>73859/2</t>
  </si>
  <si>
    <t>74220/1</t>
  </si>
  <si>
    <t>74077/3</t>
  </si>
  <si>
    <t>5.3</t>
  </si>
  <si>
    <t>5.4</t>
  </si>
  <si>
    <t>cj</t>
  </si>
  <si>
    <t>1.9</t>
  </si>
  <si>
    <t>5.5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</si>
  <si>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</si>
  <si>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</si>
  <si>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</si>
  <si>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</si>
  <si>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</si>
  <si>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</si>
  <si>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</si>
  <si>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</si>
  <si>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</si>
  <si>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Subtotal</t>
  </si>
  <si>
    <t>3.1.6</t>
  </si>
  <si>
    <t>3.2.5</t>
  </si>
  <si>
    <t>4.1.1</t>
  </si>
  <si>
    <t>4.1.2</t>
  </si>
  <si>
    <t>4.2.1</t>
  </si>
  <si>
    <t>4.2.2</t>
  </si>
  <si>
    <t>4.2.3</t>
  </si>
  <si>
    <t>7.2</t>
  </si>
  <si>
    <t>7.3</t>
  </si>
  <si>
    <t>7.4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</si>
  <si>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</si>
  <si>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</si>
  <si>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</si>
  <si>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</si>
  <si>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</si>
  <si>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</si>
  <si>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</si>
  <si>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</si>
  <si>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</si>
  <si>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</si>
  <si>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</si>
  <si>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</si>
  <si>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</si>
  <si>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</si>
  <si>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</si>
  <si>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</si>
  <si>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</si>
  <si>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</si>
  <si>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8.3</t>
  </si>
  <si>
    <t>8.3.1</t>
  </si>
  <si>
    <t>8.3.2</t>
  </si>
  <si>
    <t>8.4</t>
  </si>
  <si>
    <t>8.4.1</t>
  </si>
  <si>
    <t>8.4.2</t>
  </si>
  <si>
    <t>ESTRUTURA METÁLICA</t>
  </si>
  <si>
    <t>IMPERMEABILIZAÇÃO</t>
  </si>
  <si>
    <t>FUNDAÇÕES</t>
  </si>
  <si>
    <t>SERVIÇOS PRELIMINARES</t>
  </si>
  <si>
    <t xml:space="preserve">Locação da obra (execução de gabarito) </t>
  </si>
  <si>
    <t>8.2.10</t>
  </si>
  <si>
    <t>8.2.11</t>
  </si>
  <si>
    <t>8.2.12</t>
  </si>
  <si>
    <t>8.2.13</t>
  </si>
  <si>
    <t>9.5</t>
  </si>
  <si>
    <t>9.6</t>
  </si>
  <si>
    <t>8.2.14</t>
  </si>
  <si>
    <t>8.2.15</t>
  </si>
  <si>
    <t>Entrada de energia elétrica aérea monofásica 50A com poste de concreto; inclusive cabeamento, caixa de proteção para medidor e aterramento</t>
  </si>
  <si>
    <t>1.10</t>
  </si>
  <si>
    <t>1.11</t>
  </si>
  <si>
    <t>9.7</t>
  </si>
  <si>
    <t>9.8</t>
  </si>
  <si>
    <r>
      <t>Município</t>
    </r>
    <r>
      <rPr>
        <sz val="10"/>
        <rFont val="Arial"/>
        <family val="2"/>
      </rPr>
      <t>:</t>
    </r>
  </si>
  <si>
    <r>
      <t>Endereço</t>
    </r>
    <r>
      <rPr>
        <sz val="10"/>
        <rFont val="Arial"/>
        <family val="2"/>
      </rPr>
      <t>:</t>
    </r>
  </si>
  <si>
    <t>PLANEJAMENTO</t>
  </si>
  <si>
    <t>% ITEM</t>
  </si>
  <si>
    <t xml:space="preserve">MOVIMENTO DE TERRAS </t>
  </si>
  <si>
    <t xml:space="preserve">IMPERMEABILIZAÇÃO </t>
  </si>
  <si>
    <t>INSTALAÇÕES ELÉTRICAS (110V/220V)</t>
  </si>
  <si>
    <t>Valores totais</t>
  </si>
  <si>
    <t>UN.</t>
  </si>
  <si>
    <t>MINISTÉRIO DA EDUCAÇÃO</t>
  </si>
  <si>
    <t>CONCRETO ARMADO - BLOCOS</t>
  </si>
  <si>
    <t>CONCRETO ARMADO - VIGAS BALDRAMES</t>
  </si>
  <si>
    <t>PINTURAS E ACABAMENTOS</t>
  </si>
  <si>
    <t>CABOS E FIOS CONDUTORES</t>
  </si>
  <si>
    <t>SISTEMAS DE COBERTURA</t>
  </si>
  <si>
    <t>SUPERESTRUTURA</t>
  </si>
  <si>
    <t>MOVIMENTO DE TERRA PARA FUNDAÇÕES</t>
  </si>
  <si>
    <t>Placa de obra em chapa de aço galvanizado, Padrão Governo Federal</t>
  </si>
  <si>
    <t>Tapume de chapa de madeira compensada, espessura 6mm e h= 2,20m</t>
  </si>
  <si>
    <t>Barracão provisório para depósito</t>
  </si>
  <si>
    <t>Sondagem do terreno (um furo com 7m de profundidade a cada 200m²)</t>
  </si>
  <si>
    <t>Armação de aço CA-50 Ø 6,3 a 12,5mm; incluso fornecimento, corte, dobra e colocação</t>
  </si>
  <si>
    <t>Armação de aço CA-60 Ø 3,4 a 6,0mm; incluso fornecimento, corte, dobra e colocação</t>
  </si>
  <si>
    <t>Estaca a trado Ø 25cm em concreto fck= 15MPa, sem armação</t>
  </si>
  <si>
    <t>Forma de madeira em tábuas para fundações, com reaproveitamento</t>
  </si>
  <si>
    <t>Concreto Bombeado fck= 25MPa; incluindo preparo, lançamento e adensamento</t>
  </si>
  <si>
    <t>Pintura prime epóxi para estrutura de concreto, 2 demãos</t>
  </si>
  <si>
    <t>Pintura esmalte para estrutura metálica, 2 demãos</t>
  </si>
  <si>
    <t>Aterramento completo com haste tipo Copperweld ¾"x2,40m; incluso caixa, conector e cabo de cobre nu 25mm²; fornecimento e instalação</t>
  </si>
  <si>
    <t>CENTRO DE DISTRIBUIÇÃO</t>
  </si>
  <si>
    <t>Cabo de cobre flexível, isolado, seção de 2,5mm²; anti-chama 450/750V</t>
  </si>
  <si>
    <t>Cabo de cobre flexível, isolado, seção de 4mm²; anti-chama 450/750V</t>
  </si>
  <si>
    <t>Quadro de distribuição de energia para 12 disjuntores, fornecimento e instalação</t>
  </si>
  <si>
    <t>Dispositivo diferencial residual 25A, fornecimento e instalação</t>
  </si>
  <si>
    <t>Telha metálica ondulada pré pintada na cor branca, espessura 0,5mm (cobertura em arco)</t>
  </si>
  <si>
    <t>Telha metálica ondulada pré pintada na cor branca, espessura 0,5mm (fechamento lateral)</t>
  </si>
  <si>
    <t>Telha metálica ondulada acabamento natural, espssura 0,5mm (cobertura em arco)</t>
  </si>
  <si>
    <t>Telha metálica ondulada acabamento natural, espssura 0,5mm (fechamento lateral)</t>
  </si>
  <si>
    <t>Pintura esmalte para telhamento metálico com fundo anticorrosivo, 2 demãos</t>
  </si>
  <si>
    <t>Pintura prime epóxi para estrutura metálica</t>
  </si>
  <si>
    <t>Escavação manual de valas em qualquer terreno exceto rocha até h= 2,0m</t>
  </si>
  <si>
    <t>Regularização e compactação do fundo de valas</t>
  </si>
  <si>
    <t>Reaterro apiloado de vala com material da obra</t>
  </si>
  <si>
    <t>Limpeza geral de quadra poliesportiva</t>
  </si>
  <si>
    <t>Quadro de medição padrão popular, fornecimento e instalação</t>
  </si>
  <si>
    <t>Montagem e desmontagem de forma, madeira compensada com reaproveitamento</t>
  </si>
  <si>
    <t>Lastro de concreto não-estrutural, espessura 5cm</t>
  </si>
  <si>
    <t>Telha ondulada translúcida de fibra vidro, incluso acessórios para fixação</t>
  </si>
  <si>
    <t>Eletroduto de aço galvanizado Ø 25mm, inclusive conexões</t>
  </si>
  <si>
    <t>Eletroduto de aço galvanizado Ø 40mm, inclusive conexões</t>
  </si>
  <si>
    <t>Condulete em alumínio tipo L de ¾", inclusive acessórios</t>
  </si>
  <si>
    <t>Condulete em alumínio tipo T de ¾", inclusive acessórios</t>
  </si>
  <si>
    <t>Condulete em alumínio tipo XA de ¾", inclusive acessórios</t>
  </si>
  <si>
    <t>Condulete em alumínio tipo TA de ¾", inclusive acessórios</t>
  </si>
  <si>
    <t>Abraçadeira metálica tipo D de ¾", fornecimento e instalação</t>
  </si>
  <si>
    <t>Abraçadeira metálica tipo D de 1", fornecimento e instalação</t>
  </si>
  <si>
    <t>Abraçadeira metálica tipo D de 1½", fornecimento e instalação</t>
  </si>
  <si>
    <t>Abraçadeira de ferro modular dupla tipo U, fornecimento e instalação</t>
  </si>
  <si>
    <t>Bucha e arruela de aço galvanizado ¾", fornecimento e instalação</t>
  </si>
  <si>
    <t>Bucha e arruela de aço galvanizado 1", fornecimento e instalação</t>
  </si>
  <si>
    <t>Bucha e arruela de aço galvanizado 1½", fornecimento e instalação</t>
  </si>
  <si>
    <t>Luva de aço galvanizado ¾", fornecimento e instalação</t>
  </si>
  <si>
    <t>Luva de aço galvanizado 1½", fornecimento e instalação</t>
  </si>
  <si>
    <t>CONCRETO ARMADO - REVESTIMENTO DOS PILARES</t>
  </si>
  <si>
    <t>Lanternim em estrutura metálica</t>
  </si>
  <si>
    <t>Estrutura metálica para colunas, altura variável</t>
  </si>
  <si>
    <t>Terminal de pressão tipo prensa com 4 parafusos, fornecimento e instalação</t>
  </si>
  <si>
    <t>Eletroduto de PVC rígido Ø 50mm, fornecimento e instalação</t>
  </si>
  <si>
    <t>Cordoalha de cobre nu 50mm², fornecimento e instalação</t>
  </si>
  <si>
    <t>Cordoalha de cobre nu 35mm², fornecimento e instalação</t>
  </si>
  <si>
    <t>Conector de medição, bronze TEL-560, fornecimento e instalação</t>
  </si>
  <si>
    <t>Conector de bronze para 2 cabos 5/8" TEL-580, fornecimento e instalação</t>
  </si>
  <si>
    <t>Dispositivo de proteção contra surtos de tensão 40kA/350V, fornecimento e instalação</t>
  </si>
  <si>
    <t>Dispositivo de proteção contra surtos de tensão 100kA/350V, fornecimento e instalação</t>
  </si>
  <si>
    <t>Caixa de equalização de potências de embutir, fornecimento e instalação</t>
  </si>
  <si>
    <t>Estrutura metálica em arco; vão de 23,40m</t>
  </si>
  <si>
    <t>Impermeabilização de superfície com tinta betuminosa em fundações, 2 demãos</t>
  </si>
  <si>
    <t>Luminária de alumínio para quadra poliesportiva, refletor 17" com gradil aramado e base E40 para lâmpada de luz mista 500W; fornecimento e instalação</t>
  </si>
  <si>
    <t>Tomada universal 2P+T 20A/250V com suporte e placa, fornecimento e instalação</t>
  </si>
  <si>
    <t>Disjuntor termomagnético monopolar 10A, fornecimento e instalação</t>
  </si>
  <si>
    <t>Disjuntor termomagnético monopolar 20A, fornecimento e instalação</t>
  </si>
  <si>
    <t>CUSTO (R$)</t>
  </si>
  <si>
    <t>PREÇO (R$)</t>
  </si>
  <si>
    <t>Valor TOTAL com BDI</t>
  </si>
  <si>
    <t>Quadra coberta grande - 110V com blocos</t>
  </si>
  <si>
    <t>INSTALAÇÃO ELÉTRICA - 110V</t>
  </si>
  <si>
    <t>Disjuntor termomagnético tripolar 40A, fornecimento e instalação</t>
  </si>
  <si>
    <t>Armação de aço CA-50 Ø 10mm; incluso fornecimento, corte, dobra e colocação</t>
  </si>
  <si>
    <t>Armação de aço CA-60 Ø 5,0mm; incluso fornecimento, corte, dobra e colocação</t>
  </si>
  <si>
    <t>Armação de aço CA-50 Ø 8mm; incluso fornecimento, corte, dobra e colocação</t>
  </si>
  <si>
    <t>3.1.7</t>
  </si>
  <si>
    <t>Placa de inauguração em chapa de aço galvanizado 0,47x0,57m, fornecimento e colocação</t>
  </si>
  <si>
    <t>Ligação provisória de energia elétrica em canteiro de obra</t>
  </si>
  <si>
    <t>Execução de sanitário e vestiário em canteiro de obra, inclusive instalação e aparelhos</t>
  </si>
  <si>
    <t>Barracão para escritório de obra porte pequeno s=20,00m²</t>
  </si>
  <si>
    <t>Limpeza mecanizada de terreno com remoção de camada vegetal</t>
  </si>
  <si>
    <t>1.12</t>
  </si>
  <si>
    <t>1 - Esta planilha orçamentária refere-se  ao projeto básico da Quadra coberta grande. Os quantitativos são estimados com o objetivo de estabelecer um valor de referência. O orçamento final deverá ser realizado pelo ente federado, com base no projeto executivo. Considera-se projeto executivo aquele cuja elaboração se dá ao final do estabelecimento das fundações adequadas ao solo do local onde o projeto será edificado, bem como outros ajustes que se fizerem necessários.</t>
  </si>
  <si>
    <t>SINAPI</t>
  </si>
  <si>
    <r>
      <t>Obra</t>
    </r>
    <r>
      <rPr>
        <sz val="10"/>
        <rFont val="Arial"/>
        <family val="2"/>
      </rPr>
      <t>: Projeto Padrão FNDE - Cobertura de quadra grande - 110V - Blocos</t>
    </r>
  </si>
  <si>
    <t>01.21.020</t>
  </si>
  <si>
    <t>CPOS 171</t>
  </si>
  <si>
    <t>74156/003</t>
  </si>
  <si>
    <t>09.01.020</t>
  </si>
  <si>
    <t>16.12.020</t>
  </si>
  <si>
    <t>16.16.040</t>
  </si>
  <si>
    <t>74246/001</t>
  </si>
  <si>
    <t>42.05.380</t>
  </si>
  <si>
    <t>CPOS - 171</t>
  </si>
  <si>
    <t>Data de preço: janeiro/2018 não desonerado</t>
  </si>
  <si>
    <t>Obra: Projeto Padrão FNDE - Quadra coberta grande - opção 110V com blocos / EMEF YOLANDA CAROLINA GIGLIO VILLELA, ALAMEDA CABO FRIO, 49 JARDIM MENINO DEUS II</t>
  </si>
  <si>
    <t>BEBEDOURO - SP</t>
  </si>
  <si>
    <t xml:space="preserve">Municipio: </t>
  </si>
  <si>
    <t>RAPHAEL LEAL SANCHES</t>
  </si>
  <si>
    <t>ARQUITETO E URBANISTA</t>
  </si>
  <si>
    <t>ASSISTENTE TEC. DE PLANEJAMENTO</t>
  </si>
  <si>
    <t>RRT: 006744823</t>
  </si>
  <si>
    <t>EMEF YOLANDA CAROLINA GIGLIO VILLELA, ALAMEDA CABO FRIO, 49 JARDIM MENINO DEUS II</t>
  </si>
  <si>
    <t>LOGO DA EMPRESA</t>
  </si>
  <si>
    <t>RESPONSAVEL PELA EMPRESA</t>
  </si>
  <si>
    <t>LOGO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</si>
</sst>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&quot;BDI&quot;\ \=\ #.00\ %"/>
    <numFmt numFmtId="180" formatCode="_-[$R$-416]\ * #,##0.00_-;\-[$R$-416]\ * #,##0.00_-;_-[$R$-416]\ * &quot;-&quot;??_-;_-@_-"/>
    <numFmt numFmtId="181" formatCode="0.0000%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24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0" fontId="8" fillId="0" borderId="0"/>
    <xf numFmtId="0" fontId="16" fillId="0" borderId="0" applyNumberFormat="0" applyBorder="0" applyProtection="0"/>
    <xf numFmtId="0" fontId="17" fillId="0" borderId="0" applyNumberFormat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5" fillId="0" borderId="0"/>
    <xf numFmtId="0" fontId="19" fillId="0" borderId="0"/>
    <xf numFmtId="0" fontId="5" fillId="0" borderId="0"/>
    <xf numFmtId="0" fontId="1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0" applyNumberFormat="0" applyBorder="0" applyProtection="0"/>
    <xf numFmtId="167" fontId="20" fillId="0" borderId="0" applyBorder="0" applyProtection="0"/>
    <xf numFmtId="164" fontId="5" fillId="0" borderId="0" applyFont="0" applyFill="0" applyBorder="0" applyAlignment="0" applyProtection="0"/>
    <xf numFmtId="165" fontId="16" fillId="0" borderId="0" applyBorder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168" fontId="5" fillId="0" borderId="0" applyFont="0" applyFill="0" applyBorder="0" applyAlignment="0" applyProtection="0"/>
    <xf numFmtId="169" fontId="22" fillId="0" borderId="0">
      <protection locked="0"/>
    </xf>
    <xf numFmtId="0" fontId="6" fillId="6" borderId="5" applyFill="0" applyBorder="0" applyAlignment="0" applyProtection="0">
      <alignment vertical="center"/>
      <protection locked="0"/>
    </xf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8" fillId="0" borderId="0"/>
    <xf numFmtId="173" fontId="22" fillId="0" borderId="0">
      <protection locked="0"/>
    </xf>
    <xf numFmtId="173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38" fontId="13" fillId="2" borderId="0" applyNumberFormat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/>
    <xf numFmtId="10" fontId="13" fillId="7" borderId="1" applyNumberFormat="0" applyBorder="0" applyAlignment="0" applyProtection="0"/>
    <xf numFmtId="0" fontId="5" fillId="0" borderId="0">
      <alignment horizontal="centerContinuous" vertical="justify"/>
    </xf>
    <xf numFmtId="0" fontId="26" fillId="0" borderId="0" applyAlignment="0">
      <alignment horizontal="center"/>
    </xf>
    <xf numFmtId="44" fontId="9" fillId="0" borderId="0" applyFont="0" applyFill="0" applyBorder="0" applyAlignment="0" applyProtection="0"/>
    <xf numFmtId="174" fontId="27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 vertical="center" indent="12"/>
    </xf>
    <xf numFmtId="0" fontId="13" fillId="0" borderId="5" applyBorder="0">
      <alignment horizontal="left" vertical="center" wrapText="1" indent="2"/>
      <protection locked="0"/>
    </xf>
    <xf numFmtId="0" fontId="13" fillId="0" borderId="5" applyBorder="0">
      <alignment horizontal="left" vertical="center" wrapText="1" indent="3"/>
      <protection locked="0"/>
    </xf>
    <xf numFmtId="10" fontId="5" fillId="0" borderId="0" applyFont="0" applyFill="0" applyBorder="0" applyAlignment="0" applyProtection="0"/>
    <xf numFmtId="175" fontId="22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8" fontId="29" fillId="0" borderId="0" applyFont="0" applyFill="0" applyBorder="0" applyAlignment="0" applyProtection="0"/>
    <xf numFmtId="177" fontId="30" fillId="0" borderId="0">
      <protection locked="0"/>
    </xf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29" fillId="0" borderId="0"/>
    <xf numFmtId="0" fontId="31" fillId="0" borderId="0">
      <protection locked="0"/>
    </xf>
    <xf numFmtId="0" fontId="3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" fillId="0" borderId="0"/>
    <xf numFmtId="164" fontId="3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33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4" fillId="0" borderId="0" applyFont="0" applyFill="0" applyBorder="0" applyAlignment="0" applyProtection="0"/>
  </cellStyleXfs>
  <cellXfs count="276">
    <xf numFmtId="0" fontId="0" fillId="0" borderId="0" xfId="0"/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2" borderId="1" xfId="11" applyFont="1" applyFill="1" applyBorder="1" applyAlignment="1">
      <alignment horizontal="center"/>
    </xf>
    <xf numFmtId="0" fontId="6" fillId="2" borderId="1" xfId="11" applyFont="1" applyFill="1" applyBorder="1" applyAlignment="1">
      <alignment vertical="center"/>
    </xf>
    <xf numFmtId="0" fontId="6" fillId="0" borderId="0" xfId="11" applyFont="1" applyFill="1" applyBorder="1" applyAlignment="1">
      <alignment horizontal="left" vertical="center"/>
    </xf>
    <xf numFmtId="0" fontId="6" fillId="0" borderId="0" xfId="11" applyFont="1" applyFill="1" applyBorder="1" applyAlignment="1">
      <alignment horizontal="center"/>
    </xf>
    <xf numFmtId="0" fontId="6" fillId="0" borderId="0" xfId="11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center"/>
    </xf>
    <xf numFmtId="0" fontId="6" fillId="0" borderId="1" xfId="11" applyFont="1" applyFill="1" applyBorder="1" applyAlignment="1">
      <alignment horizontal="left" vertical="center"/>
    </xf>
    <xf numFmtId="0" fontId="6" fillId="0" borderId="1" xfId="11" applyFont="1" applyFill="1" applyBorder="1" applyAlignment="1">
      <alignment horizontal="center" vertical="center"/>
    </xf>
    <xf numFmtId="0" fontId="6" fillId="2" borderId="1" xfId="11" applyFont="1" applyFill="1" applyBorder="1" applyAlignment="1">
      <alignment horizontal="center" vertical="center"/>
    </xf>
    <xf numFmtId="0" fontId="6" fillId="0" borderId="3" xfId="11" applyFont="1" applyFill="1" applyBorder="1" applyAlignment="1">
      <alignment horizontal="center"/>
    </xf>
    <xf numFmtId="0" fontId="6" fillId="0" borderId="3" xfId="11" applyFont="1" applyFill="1" applyBorder="1" applyAlignment="1">
      <alignment vertical="center"/>
    </xf>
    <xf numFmtId="0" fontId="6" fillId="0" borderId="1" xfId="11" applyFont="1" applyFill="1" applyBorder="1" applyAlignment="1">
      <alignment horizontal="center" vertical="center" wrapText="1"/>
    </xf>
    <xf numFmtId="164" fontId="6" fillId="0" borderId="1" xfId="30" applyFont="1" applyFill="1" applyBorder="1" applyAlignment="1">
      <alignment horizontal="center" vertical="center"/>
    </xf>
    <xf numFmtId="164" fontId="6" fillId="0" borderId="0" xfId="30" applyFont="1" applyFill="1" applyBorder="1" applyAlignment="1">
      <alignment horizontal="center" vertical="center"/>
    </xf>
    <xf numFmtId="164" fontId="6" fillId="2" borderId="1" xfId="30" applyFont="1" applyFill="1" applyBorder="1" applyAlignment="1">
      <alignment vertical="center"/>
    </xf>
    <xf numFmtId="164" fontId="6" fillId="0" borderId="3" xfId="30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11" applyFont="1" applyFill="1" applyBorder="1" applyAlignment="1">
      <alignment vertical="center" wrapText="1"/>
    </xf>
    <xf numFmtId="0" fontId="6" fillId="0" borderId="9" xfId="11" applyFont="1" applyFill="1" applyBorder="1" applyAlignment="1">
      <alignment vertical="center" wrapText="1"/>
    </xf>
    <xf numFmtId="164" fontId="6" fillId="0" borderId="0" xfId="29" applyFont="1" applyFill="1" applyAlignment="1">
      <alignment vertical="center"/>
    </xf>
    <xf numFmtId="0" fontId="10" fillId="0" borderId="9" xfId="11" applyFont="1" applyFill="1" applyBorder="1" applyAlignment="1">
      <alignment vertical="center" wrapText="1"/>
    </xf>
    <xf numFmtId="49" fontId="6" fillId="4" borderId="7" xfId="11" applyNumberFormat="1" applyFont="1" applyFill="1" applyBorder="1" applyAlignment="1">
      <alignment horizontal="center" vertical="center"/>
    </xf>
    <xf numFmtId="49" fontId="6" fillId="4" borderId="27" xfId="11" applyNumberFormat="1" applyFont="1" applyFill="1" applyBorder="1" applyAlignment="1">
      <alignment horizontal="center" vertical="center"/>
    </xf>
    <xf numFmtId="164" fontId="6" fillId="4" borderId="27" xfId="3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vertical="center" wrapText="1"/>
    </xf>
    <xf numFmtId="0" fontId="6" fillId="0" borderId="29" xfId="0" applyFont="1" applyFill="1" applyBorder="1" applyAlignment="1">
      <alignment horizontal="right" vertical="center"/>
    </xf>
    <xf numFmtId="49" fontId="6" fillId="4" borderId="5" xfId="0" applyNumberFormat="1" applyFont="1" applyFill="1" applyBorder="1" applyAlignment="1">
      <alignment vertical="center"/>
    </xf>
    <xf numFmtId="49" fontId="6" fillId="4" borderId="26" xfId="0" applyNumberFormat="1" applyFont="1" applyFill="1" applyBorder="1" applyAlignment="1">
      <alignment vertical="center"/>
    </xf>
    <xf numFmtId="0" fontId="6" fillId="4" borderId="29" xfId="0" applyFont="1" applyFill="1" applyBorder="1" applyAlignment="1">
      <alignment horizontal="right" vertical="center"/>
    </xf>
    <xf numFmtId="164" fontId="6" fillId="0" borderId="0" xfId="25" applyFont="1" applyFill="1" applyBorder="1" applyAlignment="1">
      <alignment horizontal="center" vertical="center" wrapText="1"/>
    </xf>
    <xf numFmtId="164" fontId="6" fillId="0" borderId="1" xfId="25" applyFont="1" applyFill="1" applyBorder="1" applyAlignment="1">
      <alignment vertical="center"/>
    </xf>
    <xf numFmtId="164" fontId="6" fillId="0" borderId="0" xfId="25" applyFont="1" applyFill="1" applyBorder="1" applyAlignment="1">
      <alignment vertical="center"/>
    </xf>
    <xf numFmtId="164" fontId="6" fillId="4" borderId="28" xfId="25" applyFont="1" applyFill="1" applyBorder="1" applyAlignment="1">
      <alignment horizontal="center" vertical="center" wrapText="1"/>
    </xf>
    <xf numFmtId="164" fontId="6" fillId="2" borderId="1" xfId="25" applyFont="1" applyFill="1" applyBorder="1" applyAlignment="1">
      <alignment vertical="center"/>
    </xf>
    <xf numFmtId="164" fontId="6" fillId="0" borderId="1" xfId="25" applyFont="1" applyFill="1" applyBorder="1" applyAlignment="1">
      <alignment vertical="center" wrapText="1"/>
    </xf>
    <xf numFmtId="164" fontId="6" fillId="0" borderId="0" xfId="25" applyFont="1" applyFill="1" applyBorder="1" applyAlignment="1">
      <alignment vertical="center" wrapText="1"/>
    </xf>
    <xf numFmtId="164" fontId="6" fillId="0" borderId="0" xfId="25" applyFont="1" applyBorder="1" applyAlignment="1">
      <alignment horizontal="right" vertical="center"/>
    </xf>
    <xf numFmtId="164" fontId="6" fillId="4" borderId="1" xfId="25" applyFont="1" applyFill="1" applyBorder="1" applyAlignment="1">
      <alignment horizontal="right" vertical="center"/>
    </xf>
    <xf numFmtId="164" fontId="6" fillId="0" borderId="1" xfId="25" applyFont="1" applyFill="1" applyBorder="1" applyAlignment="1">
      <alignment horizontal="right" vertical="center"/>
    </xf>
    <xf numFmtId="164" fontId="6" fillId="0" borderId="0" xfId="25" applyFont="1" applyFill="1" applyBorder="1" applyAlignment="1">
      <alignment horizontal="right" vertical="center"/>
    </xf>
    <xf numFmtId="164" fontId="6" fillId="4" borderId="27" xfId="25" applyFont="1" applyFill="1" applyBorder="1" applyAlignment="1">
      <alignment horizontal="center" vertical="center" wrapText="1"/>
    </xf>
    <xf numFmtId="164" fontId="6" fillId="0" borderId="1" xfId="25" applyFont="1" applyFill="1" applyBorder="1" applyAlignment="1">
      <alignment horizontal="right" vertical="center" wrapText="1"/>
    </xf>
    <xf numFmtId="164" fontId="6" fillId="0" borderId="0" xfId="25" applyFont="1" applyFill="1" applyBorder="1" applyAlignment="1">
      <alignment horizontal="right" vertical="center" wrapText="1"/>
    </xf>
    <xf numFmtId="164" fontId="6" fillId="0" borderId="3" xfId="25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11" fillId="0" borderId="1" xfId="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174" applyFont="1" applyFill="1" applyBorder="1" applyAlignment="1">
      <alignment horizontal="center" vertical="center"/>
    </xf>
    <xf numFmtId="4" fontId="4" fillId="0" borderId="1" xfId="174" applyNumberFormat="1" applyFont="1" applyFill="1" applyBorder="1" applyAlignment="1">
      <alignment horizontal="center" vertical="center" wrapText="1"/>
    </xf>
    <xf numFmtId="0" fontId="4" fillId="0" borderId="0" xfId="174" applyFont="1" applyAlignment="1">
      <alignment vertical="center"/>
    </xf>
    <xf numFmtId="0" fontId="4" fillId="0" borderId="0" xfId="174" applyFont="1" applyAlignment="1">
      <alignment horizontal="left" vertical="center"/>
    </xf>
    <xf numFmtId="0" fontId="4" fillId="0" borderId="0" xfId="174" applyFont="1" applyAlignment="1">
      <alignment horizontal="center" vertical="center"/>
    </xf>
    <xf numFmtId="164" fontId="4" fillId="0" borderId="0" xfId="179" applyFont="1" applyAlignment="1">
      <alignment horizontal="center" vertical="center"/>
    </xf>
    <xf numFmtId="0" fontId="6" fillId="0" borderId="22" xfId="174" applyFont="1" applyBorder="1" applyAlignment="1">
      <alignment vertical="center"/>
    </xf>
    <xf numFmtId="0" fontId="6" fillId="0" borderId="23" xfId="174" applyFont="1" applyBorder="1" applyAlignment="1">
      <alignment vertical="center"/>
    </xf>
    <xf numFmtId="0" fontId="4" fillId="0" borderId="23" xfId="174" applyFont="1" applyBorder="1" applyAlignment="1">
      <alignment horizontal="left" vertical="center"/>
    </xf>
    <xf numFmtId="0" fontId="4" fillId="0" borderId="23" xfId="174" applyFont="1" applyBorder="1" applyAlignment="1">
      <alignment horizontal="center" vertical="center"/>
    </xf>
    <xf numFmtId="164" fontId="4" fillId="0" borderId="23" xfId="179" applyFont="1" applyBorder="1" applyAlignment="1">
      <alignment horizontal="center" vertical="center"/>
    </xf>
    <xf numFmtId="0" fontId="4" fillId="0" borderId="23" xfId="174" applyFont="1" applyBorder="1" applyAlignment="1">
      <alignment vertical="center"/>
    </xf>
    <xf numFmtId="0" fontId="4" fillId="0" borderId="24" xfId="174" applyFont="1" applyBorder="1" applyAlignment="1">
      <alignment horizontal="center" vertical="center"/>
    </xf>
    <xf numFmtId="0" fontId="6" fillId="0" borderId="8" xfId="174" applyFont="1" applyBorder="1" applyAlignment="1">
      <alignment vertical="center"/>
    </xf>
    <xf numFmtId="0" fontId="6" fillId="0" borderId="0" xfId="174" applyFont="1" applyBorder="1" applyAlignment="1">
      <alignment vertical="center"/>
    </xf>
    <xf numFmtId="0" fontId="4" fillId="0" borderId="0" xfId="174" applyFont="1" applyBorder="1" applyAlignment="1">
      <alignment horizontal="left" vertical="center"/>
    </xf>
    <xf numFmtId="0" fontId="4" fillId="0" borderId="0" xfId="174" applyFont="1" applyBorder="1" applyAlignment="1">
      <alignment horizontal="center" vertical="center"/>
    </xf>
    <xf numFmtId="164" fontId="6" fillId="0" borderId="0" xfId="179" applyFont="1" applyBorder="1" applyAlignment="1">
      <alignment horizontal="center" vertical="center"/>
    </xf>
    <xf numFmtId="9" fontId="4" fillId="0" borderId="0" xfId="174" applyNumberFormat="1" applyFont="1" applyBorder="1" applyAlignment="1">
      <alignment vertical="center"/>
    </xf>
    <xf numFmtId="0" fontId="4" fillId="0" borderId="0" xfId="174" applyFont="1" applyBorder="1" applyAlignment="1">
      <alignment vertical="center"/>
    </xf>
    <xf numFmtId="0" fontId="4" fillId="0" borderId="9" xfId="174" applyFont="1" applyBorder="1" applyAlignment="1">
      <alignment horizontal="center" vertical="center"/>
    </xf>
    <xf numFmtId="0" fontId="6" fillId="0" borderId="10" xfId="174" applyFont="1" applyBorder="1" applyAlignment="1">
      <alignment vertical="center"/>
    </xf>
    <xf numFmtId="0" fontId="6" fillId="0" borderId="11" xfId="174" applyFont="1" applyBorder="1" applyAlignment="1">
      <alignment vertical="center"/>
    </xf>
    <xf numFmtId="0" fontId="4" fillId="0" borderId="11" xfId="174" applyFont="1" applyBorder="1" applyAlignment="1">
      <alignment horizontal="left" vertical="center"/>
    </xf>
    <xf numFmtId="0" fontId="4" fillId="0" borderId="11" xfId="174" applyFont="1" applyBorder="1" applyAlignment="1">
      <alignment horizontal="center" vertical="center"/>
    </xf>
    <xf numFmtId="164" fontId="6" fillId="0" borderId="11" xfId="179" applyFont="1" applyBorder="1" applyAlignment="1">
      <alignment horizontal="center" vertical="center"/>
    </xf>
    <xf numFmtId="0" fontId="4" fillId="0" borderId="11" xfId="174" applyFont="1" applyBorder="1" applyAlignment="1">
      <alignment vertical="center"/>
    </xf>
    <xf numFmtId="0" fontId="4" fillId="0" borderId="12" xfId="174" applyFont="1" applyBorder="1" applyAlignment="1">
      <alignment horizontal="center" vertical="center"/>
    </xf>
    <xf numFmtId="0" fontId="4" fillId="0" borderId="0" xfId="174"/>
    <xf numFmtId="0" fontId="4" fillId="5" borderId="13" xfId="174" applyFill="1" applyBorder="1" applyAlignment="1">
      <alignment horizontal="center"/>
    </xf>
    <xf numFmtId="0" fontId="4" fillId="5" borderId="14" xfId="174" applyFill="1" applyBorder="1" applyAlignment="1">
      <alignment horizontal="center"/>
    </xf>
    <xf numFmtId="0" fontId="4" fillId="5" borderId="14" xfId="174" applyFill="1" applyBorder="1" applyAlignment="1">
      <alignment horizontal="right"/>
    </xf>
    <xf numFmtId="0" fontId="4" fillId="5" borderId="19" xfId="174" applyFill="1" applyBorder="1" applyAlignment="1">
      <alignment horizontal="center"/>
    </xf>
    <xf numFmtId="0" fontId="4" fillId="0" borderId="15" xfId="174" applyBorder="1"/>
    <xf numFmtId="0" fontId="4" fillId="0" borderId="1" xfId="174" applyBorder="1" applyAlignment="1">
      <alignment horizontal="center"/>
    </xf>
    <xf numFmtId="0" fontId="4" fillId="0" borderId="1" xfId="174" applyBorder="1" applyAlignment="1">
      <alignment horizontal="right"/>
    </xf>
    <xf numFmtId="0" fontId="4" fillId="0" borderId="1" xfId="174" applyBorder="1"/>
    <xf numFmtId="0" fontId="4" fillId="0" borderId="20" xfId="174" applyBorder="1"/>
    <xf numFmtId="0" fontId="4" fillId="0" borderId="15" xfId="174" applyBorder="1" applyAlignment="1">
      <alignment horizontal="center"/>
    </xf>
    <xf numFmtId="49" fontId="4" fillId="0" borderId="1" xfId="174" applyNumberFormat="1" applyBorder="1"/>
    <xf numFmtId="164" fontId="0" fillId="0" borderId="1" xfId="179" applyFont="1" applyBorder="1"/>
    <xf numFmtId="10" fontId="0" fillId="0" borderId="1" xfId="180" applyNumberFormat="1" applyFont="1" applyBorder="1"/>
    <xf numFmtId="9" fontId="4" fillId="5" borderId="1" xfId="180" applyFont="1" applyFill="1" applyBorder="1"/>
    <xf numFmtId="164" fontId="4" fillId="0" borderId="1" xfId="174" applyNumberFormat="1" applyBorder="1"/>
    <xf numFmtId="9" fontId="0" fillId="0" borderId="1" xfId="180" applyFont="1" applyFill="1" applyBorder="1"/>
    <xf numFmtId="9" fontId="0" fillId="0" borderId="20" xfId="180" applyFont="1" applyFill="1" applyBorder="1"/>
    <xf numFmtId="164" fontId="4" fillId="0" borderId="20" xfId="174" applyNumberFormat="1" applyBorder="1"/>
    <xf numFmtId="9" fontId="4" fillId="0" borderId="1" xfId="180" applyFont="1" applyFill="1" applyBorder="1"/>
    <xf numFmtId="9" fontId="4" fillId="5" borderId="20" xfId="180" applyFont="1" applyFill="1" applyBorder="1"/>
    <xf numFmtId="9" fontId="4" fillId="0" borderId="20" xfId="180" applyFont="1" applyFill="1" applyBorder="1"/>
    <xf numFmtId="164" fontId="4" fillId="0" borderId="1" xfId="174" applyNumberFormat="1" applyFill="1" applyBorder="1"/>
    <xf numFmtId="0" fontId="4" fillId="0" borderId="16" xfId="174" applyBorder="1" applyAlignment="1">
      <alignment horizontal="center"/>
    </xf>
    <xf numFmtId="0" fontId="4" fillId="0" borderId="17" xfId="174" applyBorder="1"/>
    <xf numFmtId="164" fontId="0" fillId="0" borderId="17" xfId="179" applyFont="1" applyBorder="1"/>
    <xf numFmtId="10" fontId="0" fillId="0" borderId="17" xfId="180" applyNumberFormat="1" applyFont="1" applyBorder="1"/>
    <xf numFmtId="164" fontId="4" fillId="0" borderId="17" xfId="174" applyNumberFormat="1" applyFill="1" applyBorder="1"/>
    <xf numFmtId="164" fontId="4" fillId="0" borderId="18" xfId="174" applyNumberFormat="1" applyBorder="1"/>
    <xf numFmtId="164" fontId="0" fillId="0" borderId="0" xfId="179" applyFont="1"/>
    <xf numFmtId="164" fontId="6" fillId="5" borderId="30" xfId="179" applyFont="1" applyFill="1" applyBorder="1"/>
    <xf numFmtId="164" fontId="4" fillId="5" borderId="27" xfId="174" applyNumberFormat="1" applyFill="1" applyBorder="1"/>
    <xf numFmtId="164" fontId="4" fillId="5" borderId="28" xfId="174" applyNumberFormat="1" applyFill="1" applyBorder="1"/>
    <xf numFmtId="9" fontId="4" fillId="5" borderId="27" xfId="32" applyFill="1" applyBorder="1"/>
    <xf numFmtId="164" fontId="4" fillId="0" borderId="0" xfId="25" applyFont="1" applyFill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29" applyFont="1" applyFill="1" applyAlignment="1">
      <alignment vertical="center"/>
    </xf>
    <xf numFmtId="49" fontId="6" fillId="4" borderId="27" xfId="174" applyNumberFormat="1" applyFont="1" applyFill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164" fontId="4" fillId="0" borderId="1" xfId="25" applyFont="1" applyFill="1" applyBorder="1" applyAlignment="1">
      <alignment horizontal="right" vertical="center"/>
    </xf>
    <xf numFmtId="0" fontId="6" fillId="0" borderId="1" xfId="174" applyFont="1" applyFill="1" applyBorder="1" applyAlignment="1">
      <alignment horizontal="center" vertical="center"/>
    </xf>
    <xf numFmtId="0" fontId="4" fillId="0" borderId="1" xfId="174" applyFont="1" applyFill="1" applyBorder="1" applyAlignment="1">
      <alignment vertical="center"/>
    </xf>
    <xf numFmtId="43" fontId="4" fillId="0" borderId="1" xfId="174" applyNumberFormat="1" applyBorder="1"/>
    <xf numFmtId="0" fontId="4" fillId="0" borderId="1" xfId="174" applyFont="1" applyFill="1" applyBorder="1" applyAlignment="1">
      <alignment horizontal="left" vertical="center" wrapText="1"/>
    </xf>
    <xf numFmtId="164" fontId="4" fillId="0" borderId="0" xfId="30" applyFont="1" applyAlignment="1">
      <alignment horizontal="right" vertical="center"/>
    </xf>
    <xf numFmtId="164" fontId="4" fillId="0" borderId="0" xfId="25" applyFont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0" applyFont="1" applyAlignment="1">
      <alignment horizontal="center" vertical="center"/>
    </xf>
    <xf numFmtId="164" fontId="4" fillId="0" borderId="0" xfId="25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74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1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" fontId="4" fillId="0" borderId="0" xfId="30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left" vertical="center" wrapText="1"/>
    </xf>
    <xf numFmtId="0" fontId="6" fillId="0" borderId="1" xfId="11" applyFont="1" applyFill="1" applyBorder="1" applyAlignment="1">
      <alignment vertical="center"/>
    </xf>
    <xf numFmtId="164" fontId="4" fillId="0" borderId="1" xfId="30" applyFont="1" applyFill="1" applyBorder="1" applyAlignment="1">
      <alignment vertical="center"/>
    </xf>
    <xf numFmtId="0" fontId="4" fillId="0" borderId="1" xfId="11" applyFont="1" applyFill="1" applyBorder="1" applyAlignment="1">
      <alignment horizontal="left" vertical="center"/>
    </xf>
    <xf numFmtId="0" fontId="4" fillId="0" borderId="1" xfId="174" applyFont="1" applyFill="1" applyBorder="1" applyAlignment="1">
      <alignment horizontal="left" vertical="center"/>
    </xf>
    <xf numFmtId="0" fontId="6" fillId="0" borderId="1" xfId="174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3" borderId="1" xfId="11" applyFont="1" applyFill="1" applyBorder="1" applyAlignment="1">
      <alignment horizontal="center" vertical="center"/>
    </xf>
    <xf numFmtId="0" fontId="4" fillId="0" borderId="26" xfId="11" applyFont="1" applyFill="1" applyBorder="1" applyAlignment="1">
      <alignment horizontal="left" vertical="center" wrapText="1"/>
    </xf>
    <xf numFmtId="0" fontId="6" fillId="0" borderId="1" xfId="11" applyFont="1" applyFill="1" applyBorder="1" applyAlignment="1">
      <alignment vertical="center" wrapText="1"/>
    </xf>
    <xf numFmtId="0" fontId="4" fillId="3" borderId="1" xfId="1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4" fontId="4" fillId="0" borderId="0" xfId="25" applyFont="1" applyBorder="1" applyAlignment="1">
      <alignment horizontal="right" vertical="center" wrapText="1"/>
    </xf>
    <xf numFmtId="0" fontId="4" fillId="4" borderId="26" xfId="0" applyFont="1" applyFill="1" applyBorder="1" applyAlignment="1">
      <alignment vertical="center"/>
    </xf>
    <xf numFmtId="164" fontId="4" fillId="4" borderId="1" xfId="25" applyFont="1" applyFill="1" applyBorder="1" applyAlignment="1">
      <alignment horizontal="right" vertical="center"/>
    </xf>
    <xf numFmtId="164" fontId="4" fillId="0" borderId="0" xfId="3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1" xfId="931" applyFont="1" applyFill="1" applyBorder="1" applyAlignment="1">
      <alignment horizontal="center" vertical="center"/>
    </xf>
    <xf numFmtId="0" fontId="4" fillId="0" borderId="1" xfId="1203" applyFont="1" applyFill="1" applyBorder="1" applyAlignment="1">
      <alignment horizontal="center" vertical="center" wrapText="1"/>
    </xf>
    <xf numFmtId="0" fontId="4" fillId="0" borderId="1" xfId="1216" applyFont="1" applyFill="1" applyBorder="1" applyAlignment="1">
      <alignment horizontal="left" vertical="center" wrapText="1"/>
    </xf>
    <xf numFmtId="0" fontId="4" fillId="0" borderId="2" xfId="1200" applyFont="1" applyFill="1" applyBorder="1" applyAlignment="1">
      <alignment horizontal="center" vertical="center" wrapText="1"/>
    </xf>
    <xf numFmtId="0" fontId="4" fillId="0" borderId="1" xfId="928" applyFont="1" applyFill="1" applyBorder="1" applyAlignment="1">
      <alignment horizontal="center" vertical="center"/>
    </xf>
    <xf numFmtId="0" fontId="4" fillId="3" borderId="1" xfId="174" applyFont="1" applyFill="1" applyBorder="1" applyAlignment="1">
      <alignment horizontal="center" vertical="center" wrapText="1"/>
    </xf>
    <xf numFmtId="164" fontId="4" fillId="0" borderId="0" xfId="25" applyFont="1" applyBorder="1" applyAlignment="1">
      <alignment horizontal="right" vertical="center"/>
    </xf>
    <xf numFmtId="0" fontId="4" fillId="0" borderId="1" xfId="1222" applyFont="1" applyFill="1" applyBorder="1" applyAlignment="1">
      <alignment horizontal="center" vertical="center"/>
    </xf>
    <xf numFmtId="0" fontId="4" fillId="0" borderId="2" xfId="1222" applyFont="1" applyBorder="1" applyAlignment="1">
      <alignment horizontal="left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1" xfId="7" applyNumberFormat="1" applyFont="1" applyFill="1" applyBorder="1" applyAlignment="1">
      <alignment horizontal="center" vertical="center" wrapText="1"/>
    </xf>
    <xf numFmtId="0" fontId="4" fillId="0" borderId="1" xfId="1213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justify" vertical="center" wrapText="1"/>
    </xf>
    <xf numFmtId="0" fontId="4" fillId="0" borderId="1" xfId="1206" applyFont="1" applyFill="1" applyBorder="1" applyAlignment="1">
      <alignment horizontal="center" vertical="center"/>
    </xf>
    <xf numFmtId="0" fontId="4" fillId="0" borderId="1" xfId="174" applyFont="1" applyFill="1" applyBorder="1" applyAlignment="1">
      <alignment horizontal="center" vertical="center"/>
    </xf>
    <xf numFmtId="0" fontId="4" fillId="0" borderId="1" xfId="1206" applyFont="1" applyBorder="1" applyAlignment="1">
      <alignment horizontal="left" vertical="center" wrapText="1"/>
    </xf>
    <xf numFmtId="0" fontId="4" fillId="0" borderId="1" xfId="1218" applyFont="1" applyFill="1" applyBorder="1" applyAlignment="1">
      <alignment horizontal="center" vertical="center"/>
    </xf>
    <xf numFmtId="0" fontId="4" fillId="0" borderId="2" xfId="1207" applyFont="1" applyFill="1" applyBorder="1" applyAlignment="1">
      <alignment horizontal="center" vertical="center"/>
    </xf>
    <xf numFmtId="0" fontId="4" fillId="0" borderId="1" xfId="1215" applyFont="1" applyFill="1" applyBorder="1" applyAlignment="1">
      <alignment horizontal="center" vertical="center"/>
    </xf>
    <xf numFmtId="164" fontId="4" fillId="0" borderId="1" xfId="25" applyFont="1" applyBorder="1" applyAlignment="1">
      <alignment horizontal="right" vertical="center"/>
    </xf>
    <xf numFmtId="164" fontId="4" fillId="0" borderId="1" xfId="25" quotePrefix="1" applyFont="1" applyFill="1" applyBorder="1" applyAlignment="1">
      <alignment horizontal="right" vertical="center"/>
    </xf>
    <xf numFmtId="0" fontId="4" fillId="0" borderId="1" xfId="1215" applyFont="1" applyFill="1" applyBorder="1" applyAlignment="1">
      <alignment horizontal="left" vertical="center" wrapText="1"/>
    </xf>
    <xf numFmtId="164" fontId="6" fillId="2" borderId="1" xfId="25" applyFont="1" applyFill="1" applyBorder="1" applyAlignment="1">
      <alignment horizontal="right" vertical="center"/>
    </xf>
    <xf numFmtId="0" fontId="4" fillId="0" borderId="1" xfId="174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25" quotePrefix="1" applyFont="1" applyFill="1" applyBorder="1" applyAlignment="1">
      <alignment horizontal="right" vertical="center"/>
    </xf>
    <xf numFmtId="164" fontId="4" fillId="3" borderId="1" xfId="25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1" xfId="1205" applyFont="1" applyFill="1" applyBorder="1" applyAlignment="1">
      <alignment horizontal="center" vertical="center" wrapText="1"/>
    </xf>
    <xf numFmtId="0" fontId="4" fillId="3" borderId="1" xfId="174" applyFont="1" applyFill="1" applyBorder="1" applyAlignment="1">
      <alignment horizontal="left" vertical="center" wrapText="1"/>
    </xf>
    <xf numFmtId="179" fontId="6" fillId="0" borderId="0" xfId="174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9" borderId="1" xfId="25" applyFont="1" applyFill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164" fontId="4" fillId="0" borderId="0" xfId="30" applyFont="1" applyBorder="1" applyAlignment="1" applyProtection="1">
      <alignment horizontal="right" vertical="center"/>
      <protection locked="0"/>
    </xf>
    <xf numFmtId="164" fontId="4" fillId="0" borderId="0" xfId="25" applyFont="1" applyBorder="1" applyAlignment="1" applyProtection="1">
      <alignment horizontal="right" vertical="center"/>
      <protection locked="0"/>
    </xf>
    <xf numFmtId="164" fontId="6" fillId="0" borderId="0" xfId="25" applyFont="1" applyBorder="1" applyAlignment="1" applyProtection="1">
      <alignment horizontal="right" vertical="center"/>
      <protection locked="0"/>
    </xf>
    <xf numFmtId="9" fontId="4" fillId="9" borderId="1" xfId="180" applyFont="1" applyFill="1" applyBorder="1" applyProtection="1">
      <protection locked="0"/>
    </xf>
    <xf numFmtId="9" fontId="4" fillId="9" borderId="1" xfId="174" applyNumberFormat="1" applyFill="1" applyBorder="1" applyProtection="1">
      <protection locked="0"/>
    </xf>
    <xf numFmtId="180" fontId="4" fillId="0" borderId="1" xfId="174" applyNumberFormat="1" applyBorder="1"/>
    <xf numFmtId="180" fontId="0" fillId="0" borderId="1" xfId="180" applyNumberFormat="1" applyFont="1" applyFill="1" applyBorder="1"/>
    <xf numFmtId="180" fontId="4" fillId="0" borderId="20" xfId="174" applyNumberFormat="1" applyBorder="1"/>
    <xf numFmtId="44" fontId="4" fillId="0" borderId="1" xfId="1223" applyFont="1" applyBorder="1"/>
    <xf numFmtId="44" fontId="4" fillId="0" borderId="20" xfId="1223" applyFont="1" applyFill="1" applyBorder="1"/>
    <xf numFmtId="180" fontId="0" fillId="0" borderId="1" xfId="179" applyNumberFormat="1" applyFont="1" applyBorder="1"/>
    <xf numFmtId="44" fontId="4" fillId="0" borderId="20" xfId="1223" applyFont="1" applyBorder="1"/>
    <xf numFmtId="44" fontId="4" fillId="0" borderId="1" xfId="1223" applyFont="1" applyFill="1" applyBorder="1"/>
    <xf numFmtId="44" fontId="0" fillId="0" borderId="20" xfId="1223" applyFont="1" applyFill="1" applyBorder="1"/>
    <xf numFmtId="180" fontId="0" fillId="0" borderId="0" xfId="0" applyNumberFormat="1"/>
    <xf numFmtId="181" fontId="0" fillId="0" borderId="0" xfId="32" applyNumberFormat="1" applyFont="1"/>
    <xf numFmtId="0" fontId="4" fillId="3" borderId="8" xfId="11" applyFont="1" applyFill="1" applyBorder="1" applyAlignment="1" applyProtection="1">
      <alignment horizontal="left" vertical="center"/>
      <protection locked="0"/>
    </xf>
    <xf numFmtId="0" fontId="4" fillId="3" borderId="0" xfId="11" applyFont="1" applyFill="1" applyBorder="1" applyAlignment="1" applyProtection="1">
      <alignment horizontal="left" vertical="center"/>
      <protection locked="0"/>
    </xf>
    <xf numFmtId="0" fontId="4" fillId="3" borderId="9" xfId="11" applyFont="1" applyFill="1" applyBorder="1" applyAlignment="1" applyProtection="1">
      <alignment horizontal="left" vertical="center"/>
      <protection locked="0"/>
    </xf>
    <xf numFmtId="0" fontId="4" fillId="3" borderId="10" xfId="11" applyFont="1" applyFill="1" applyBorder="1" applyAlignment="1" applyProtection="1">
      <alignment horizontal="left" vertical="center"/>
      <protection locked="0"/>
    </xf>
    <xf numFmtId="0" fontId="4" fillId="3" borderId="11" xfId="11" applyFont="1" applyFill="1" applyBorder="1" applyAlignment="1" applyProtection="1">
      <alignment horizontal="left" vertical="center"/>
      <protection locked="0"/>
    </xf>
    <xf numFmtId="0" fontId="4" fillId="3" borderId="12" xfId="11" applyFont="1" applyFill="1" applyBorder="1" applyAlignment="1" applyProtection="1">
      <alignment horizontal="left" vertical="center"/>
      <protection locked="0"/>
    </xf>
    <xf numFmtId="0" fontId="10" fillId="0" borderId="22" xfId="11" applyFont="1" applyFill="1" applyBorder="1" applyAlignment="1">
      <alignment horizontal="center" vertical="center" wrapText="1"/>
    </xf>
    <xf numFmtId="0" fontId="10" fillId="0" borderId="23" xfId="11" applyFont="1" applyFill="1" applyBorder="1" applyAlignment="1">
      <alignment horizontal="center" vertical="center" wrapText="1"/>
    </xf>
    <xf numFmtId="0" fontId="10" fillId="0" borderId="24" xfId="11" applyFont="1" applyFill="1" applyBorder="1" applyAlignment="1">
      <alignment horizontal="center" vertical="center" wrapText="1"/>
    </xf>
    <xf numFmtId="0" fontId="10" fillId="0" borderId="8" xfId="11" applyFont="1" applyFill="1" applyBorder="1" applyAlignment="1">
      <alignment horizontal="center" vertical="center" wrapText="1"/>
    </xf>
    <xf numFmtId="0" fontId="10" fillId="0" borderId="0" xfId="11" applyFont="1" applyFill="1" applyBorder="1" applyAlignment="1">
      <alignment horizontal="center" vertical="center" wrapText="1"/>
    </xf>
    <xf numFmtId="0" fontId="10" fillId="0" borderId="9" xfId="11" applyFont="1" applyFill="1" applyBorder="1" applyAlignment="1">
      <alignment horizontal="center" vertical="center" wrapText="1"/>
    </xf>
    <xf numFmtId="0" fontId="10" fillId="0" borderId="10" xfId="11" applyFont="1" applyFill="1" applyBorder="1" applyAlignment="1">
      <alignment horizontal="center" vertical="center" wrapText="1"/>
    </xf>
    <xf numFmtId="0" fontId="10" fillId="0" borderId="11" xfId="11" applyFont="1" applyFill="1" applyBorder="1" applyAlignment="1">
      <alignment horizontal="center" vertical="center" wrapText="1"/>
    </xf>
    <xf numFmtId="0" fontId="10" fillId="0" borderId="12" xfId="11" applyFont="1" applyFill="1" applyBorder="1" applyAlignment="1">
      <alignment horizontal="center" vertical="center" wrapText="1"/>
    </xf>
    <xf numFmtId="0" fontId="4" fillId="3" borderId="22" xfId="11" applyNumberFormat="1" applyFont="1" applyFill="1" applyBorder="1" applyAlignment="1" applyProtection="1">
      <alignment horizontal="left" vertical="justify"/>
      <protection locked="0"/>
    </xf>
    <xf numFmtId="0" fontId="4" fillId="3" borderId="23" xfId="11" applyNumberFormat="1" applyFont="1" applyFill="1" applyBorder="1" applyAlignment="1" applyProtection="1">
      <alignment horizontal="left" vertical="justify"/>
      <protection locked="0"/>
    </xf>
    <xf numFmtId="0" fontId="4" fillId="3" borderId="24" xfId="11" applyNumberFormat="1" applyFont="1" applyFill="1" applyBorder="1" applyAlignment="1" applyProtection="1">
      <alignment horizontal="left" vertical="justify"/>
      <protection locked="0"/>
    </xf>
    <xf numFmtId="0" fontId="4" fillId="3" borderId="8" xfId="11" applyNumberFormat="1" applyFont="1" applyFill="1" applyBorder="1" applyAlignment="1" applyProtection="1">
      <alignment horizontal="left" vertical="justify"/>
      <protection locked="0"/>
    </xf>
    <xf numFmtId="0" fontId="4" fillId="3" borderId="0" xfId="11" applyNumberFormat="1" applyFont="1" applyFill="1" applyBorder="1" applyAlignment="1" applyProtection="1">
      <alignment horizontal="left" vertical="justify"/>
      <protection locked="0"/>
    </xf>
    <xf numFmtId="0" fontId="4" fillId="3" borderId="9" xfId="11" applyNumberFormat="1" applyFont="1" applyFill="1" applyBorder="1" applyAlignment="1" applyProtection="1">
      <alignment horizontal="left" vertical="justify"/>
      <protection locked="0"/>
    </xf>
    <xf numFmtId="164" fontId="6" fillId="0" borderId="0" xfId="29" applyFont="1" applyFill="1" applyAlignment="1">
      <alignment horizontal="left" vertical="center" wrapText="1"/>
    </xf>
    <xf numFmtId="164" fontId="4" fillId="0" borderId="0" xfId="29" applyFont="1" applyFill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25" xfId="174" applyFont="1" applyBorder="1" applyAlignment="1">
      <alignment horizontal="center" vertical="center"/>
    </xf>
    <xf numFmtId="0" fontId="6" fillId="0" borderId="21" xfId="174" applyFont="1" applyBorder="1" applyAlignment="1">
      <alignment horizontal="center" vertical="center"/>
    </xf>
    <xf numFmtId="0" fontId="6" fillId="0" borderId="6" xfId="174" applyFont="1" applyBorder="1" applyAlignment="1">
      <alignment horizontal="center" vertical="center"/>
    </xf>
    <xf numFmtId="0" fontId="4" fillId="5" borderId="25" xfId="174" applyFill="1" applyBorder="1" applyAlignment="1">
      <alignment horizontal="center"/>
    </xf>
    <xf numFmtId="0" fontId="4" fillId="5" borderId="6" xfId="174" applyFill="1" applyBorder="1" applyAlignment="1">
      <alignment horizontal="center"/>
    </xf>
    <xf numFmtId="0" fontId="6" fillId="0" borderId="22" xfId="174" applyFont="1" applyBorder="1" applyAlignment="1">
      <alignment horizontal="center" vertical="center"/>
    </xf>
    <xf numFmtId="0" fontId="6" fillId="0" borderId="23" xfId="174" applyFont="1" applyBorder="1" applyAlignment="1">
      <alignment horizontal="center" vertical="center"/>
    </xf>
    <xf numFmtId="0" fontId="6" fillId="0" borderId="24" xfId="174" applyFont="1" applyBorder="1" applyAlignment="1">
      <alignment horizontal="center" vertical="center"/>
    </xf>
    <xf numFmtId="0" fontId="6" fillId="0" borderId="10" xfId="174" applyFont="1" applyBorder="1" applyAlignment="1">
      <alignment horizontal="center" vertical="center"/>
    </xf>
    <xf numFmtId="0" fontId="6" fillId="0" borderId="11" xfId="174" applyFont="1" applyBorder="1" applyAlignment="1">
      <alignment horizontal="center" vertical="center"/>
    </xf>
    <xf numFmtId="0" fontId="6" fillId="0" borderId="12" xfId="174" applyFont="1" applyBorder="1" applyAlignment="1">
      <alignment horizontal="center" vertical="center"/>
    </xf>
    <xf numFmtId="0" fontId="4" fillId="8" borderId="0" xfId="0" applyFont="1" applyFill="1" applyBorder="1" applyAlignment="1" applyProtection="1">
      <alignment horizontal="center" vertical="center"/>
      <protection locked="0"/>
    </xf>
    <xf numFmtId="0" fontId="10" fillId="8" borderId="22" xfId="11" applyFont="1" applyFill="1" applyBorder="1" applyAlignment="1" applyProtection="1">
      <alignment horizontal="center" vertical="center" wrapText="1"/>
      <protection locked="0"/>
    </xf>
    <xf numFmtId="0" fontId="10" fillId="8" borderId="23" xfId="11" applyFont="1" applyFill="1" applyBorder="1" applyAlignment="1" applyProtection="1">
      <alignment horizontal="center" vertical="center" wrapText="1"/>
      <protection locked="0"/>
    </xf>
    <xf numFmtId="0" fontId="10" fillId="8" borderId="24" xfId="11" applyFont="1" applyFill="1" applyBorder="1" applyAlignment="1" applyProtection="1">
      <alignment horizontal="center" vertical="center" wrapText="1"/>
      <protection locked="0"/>
    </xf>
    <xf numFmtId="0" fontId="10" fillId="8" borderId="8" xfId="11" applyFont="1" applyFill="1" applyBorder="1" applyAlignment="1" applyProtection="1">
      <alignment horizontal="center" vertical="center" wrapText="1"/>
      <protection locked="0"/>
    </xf>
    <xf numFmtId="0" fontId="10" fillId="8" borderId="0" xfId="11" applyFont="1" applyFill="1" applyBorder="1" applyAlignment="1" applyProtection="1">
      <alignment horizontal="center" vertical="center" wrapText="1"/>
      <protection locked="0"/>
    </xf>
    <xf numFmtId="0" fontId="10" fillId="8" borderId="9" xfId="11" applyFont="1" applyFill="1" applyBorder="1" applyAlignment="1" applyProtection="1">
      <alignment horizontal="center" vertical="center" wrapText="1"/>
      <protection locked="0"/>
    </xf>
    <xf numFmtId="0" fontId="10" fillId="8" borderId="10" xfId="11" applyFont="1" applyFill="1" applyBorder="1" applyAlignment="1" applyProtection="1">
      <alignment horizontal="center" vertical="center" wrapText="1"/>
      <protection locked="0"/>
    </xf>
    <xf numFmtId="0" fontId="10" fillId="8" borderId="11" xfId="11" applyFont="1" applyFill="1" applyBorder="1" applyAlignment="1" applyProtection="1">
      <alignment horizontal="center" vertical="center" wrapText="1"/>
      <protection locked="0"/>
    </xf>
    <xf numFmtId="0" fontId="10" fillId="8" borderId="12" xfId="11" applyFont="1" applyFill="1" applyBorder="1" applyAlignment="1" applyProtection="1">
      <alignment horizontal="center" vertical="center" wrapText="1"/>
      <protection locked="0"/>
    </xf>
    <xf numFmtId="0" fontId="6" fillId="8" borderId="22" xfId="174" applyFont="1" applyFill="1" applyBorder="1" applyAlignment="1">
      <alignment horizontal="center" vertical="center"/>
    </xf>
    <xf numFmtId="0" fontId="6" fillId="8" borderId="23" xfId="174" applyFont="1" applyFill="1" applyBorder="1" applyAlignment="1">
      <alignment horizontal="center" vertical="center"/>
    </xf>
    <xf numFmtId="0" fontId="6" fillId="8" borderId="24" xfId="174" applyFont="1" applyFill="1" applyBorder="1" applyAlignment="1">
      <alignment horizontal="center" vertical="center"/>
    </xf>
    <xf numFmtId="0" fontId="6" fillId="8" borderId="10" xfId="174" applyFont="1" applyFill="1" applyBorder="1" applyAlignment="1">
      <alignment horizontal="center" vertical="center"/>
    </xf>
    <xf numFmtId="0" fontId="6" fillId="8" borderId="11" xfId="174" applyFont="1" applyFill="1" applyBorder="1" applyAlignment="1">
      <alignment horizontal="center" vertical="center"/>
    </xf>
    <xf numFmtId="0" fontId="6" fillId="8" borderId="12" xfId="174" applyFont="1" applyFill="1" applyBorder="1" applyAlignment="1">
      <alignment horizontal="center" vertical="center"/>
    </xf>
  </cellXfs>
  <cellStyles count="1224">
    <cellStyle name="_x000d__x000a_JournalTemplate=C:\COMFO\CTALK\JOURSTD.TPL_x000d__x000a_LbStateAddress=3 3 0 251 1 89 2 311_x000d__x000a_LbStateJou" xfId="78"/>
    <cellStyle name="20% - Ênfase1 100" xfId="1"/>
    <cellStyle name="60% - Ênfase6 37" xfId="2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definido" xfId="95"/>
    <cellStyle name="Input [yellow]" xfId="96"/>
    <cellStyle name="material" xfId="97"/>
    <cellStyle name="material 2" xfId="191"/>
    <cellStyle name="material 2 2" xfId="192"/>
    <cellStyle name="material 3" xfId="193"/>
    <cellStyle name="material 4" xfId="194"/>
    <cellStyle name="MINIPG" xfId="98"/>
    <cellStyle name="Moeda" xfId="1223" builtinId="4"/>
    <cellStyle name="Moeda 2" xfId="99"/>
    <cellStyle name="Normal" xfId="0" builtinId="0"/>
    <cellStyle name="Normal - Style1" xfId="100"/>
    <cellStyle name="Normal 10" xfId="101"/>
    <cellStyle name="Normal 10 2" xfId="188"/>
    <cellStyle name="Normal 10 2 2" xfId="195"/>
    <cellStyle name="Normal 10 3" xfId="196"/>
    <cellStyle name="Normal 100" xfId="197"/>
    <cellStyle name="Normal 101" xfId="198"/>
    <cellStyle name="Normal 102" xfId="199"/>
    <cellStyle name="Normal 103" xfId="1194"/>
    <cellStyle name="Normal 104" xfId="1199"/>
    <cellStyle name="Normal 105" xfId="1203"/>
    <cellStyle name="Normal 106" xfId="1209"/>
    <cellStyle name="Normal 107" xfId="1216"/>
    <cellStyle name="Normal 108" xfId="1200"/>
    <cellStyle name="Normal 109" xfId="1219"/>
    <cellStyle name="Normal 11" xfId="102"/>
    <cellStyle name="Normal 11 2" xfId="190"/>
    <cellStyle name="Normal 11 2 2" xfId="200"/>
    <cellStyle name="Normal 11 3" xfId="201"/>
    <cellStyle name="Normal 110" xfId="1214"/>
    <cellStyle name="Normal 111" xfId="1195"/>
    <cellStyle name="Normal 112" xfId="1221"/>
    <cellStyle name="Normal 113" xfId="1217"/>
    <cellStyle name="Normal 114" xfId="1211"/>
    <cellStyle name="Normal 115" xfId="1202"/>
    <cellStyle name="Normal 116" xfId="1198"/>
    <cellStyle name="Normal 117" xfId="1204"/>
    <cellStyle name="Normal 118" xfId="1197"/>
    <cellStyle name="Normal 119" xfId="1208"/>
    <cellStyle name="Normal 12" xfId="103"/>
    <cellStyle name="Normal 12 2" xfId="202"/>
    <cellStyle name="Normal 12 2 2" xfId="203"/>
    <cellStyle name="Normal 12 3" xfId="204"/>
    <cellStyle name="Normal 12 4" xfId="205"/>
    <cellStyle name="Normal 120" xfId="1196"/>
    <cellStyle name="Normal 121" xfId="1205"/>
    <cellStyle name="Normal 122" xfId="1220"/>
    <cellStyle name="Normal 123" xfId="1201"/>
    <cellStyle name="Normal 124" xfId="1222"/>
    <cellStyle name="Normal 125" xfId="1212"/>
    <cellStyle name="Normal 126" xfId="1213"/>
    <cellStyle name="Normal 127" xfId="1206"/>
    <cellStyle name="Normal 128" xfId="1218"/>
    <cellStyle name="Normal 129" xfId="1207"/>
    <cellStyle name="Normal 13" xfId="104"/>
    <cellStyle name="Normal 13 2" xfId="105"/>
    <cellStyle name="Normal 13 2 2" xfId="206"/>
    <cellStyle name="Normal 13 2 2 2" xfId="207"/>
    <cellStyle name="Normal 13 2 2 2 2" xfId="208"/>
    <cellStyle name="Normal 13 2 2 3" xfId="209"/>
    <cellStyle name="Normal 13 2 3" xfId="210"/>
    <cellStyle name="Normal 13 2 3 2" xfId="211"/>
    <cellStyle name="Normal 13 2 3 2 2" xfId="212"/>
    <cellStyle name="Normal 13 2 3 3" xfId="213"/>
    <cellStyle name="Normal 13 2 4" xfId="214"/>
    <cellStyle name="Normal 13 2 4 2" xfId="215"/>
    <cellStyle name="Normal 13 2 5" xfId="216"/>
    <cellStyle name="Normal 13 2 5 2" xfId="217"/>
    <cellStyle name="Normal 13 2 6" xfId="218"/>
    <cellStyle name="Normal 13 2 6 2" xfId="219"/>
    <cellStyle name="Normal 13 2 7" xfId="220"/>
    <cellStyle name="Normal 13 3" xfId="106"/>
    <cellStyle name="Normal 13 3 2" xfId="221"/>
    <cellStyle name="Normal 13 3 2 2" xfId="222"/>
    <cellStyle name="Normal 13 3 2 2 2" xfId="223"/>
    <cellStyle name="Normal 13 3 2 3" xfId="224"/>
    <cellStyle name="Normal 13 3 3" xfId="225"/>
    <cellStyle name="Normal 13 3 3 2" xfId="226"/>
    <cellStyle name="Normal 13 3 3 2 2" xfId="227"/>
    <cellStyle name="Normal 13 3 3 3" xfId="228"/>
    <cellStyle name="Normal 13 3 4" xfId="229"/>
    <cellStyle name="Normal 13 3 4 2" xfId="230"/>
    <cellStyle name="Normal 13 3 5" xfId="231"/>
    <cellStyle name="Normal 13 3 5 2" xfId="232"/>
    <cellStyle name="Normal 13 3 6" xfId="233"/>
    <cellStyle name="Normal 13 3 6 2" xfId="234"/>
    <cellStyle name="Normal 13 3 7" xfId="235"/>
    <cellStyle name="Normal 13 4" xfId="181"/>
    <cellStyle name="Normal 13 4 2" xfId="236"/>
    <cellStyle name="Normal 13 4 2 2" xfId="237"/>
    <cellStyle name="Normal 13 4 2 2 2" xfId="238"/>
    <cellStyle name="Normal 13 4 2 3" xfId="239"/>
    <cellStyle name="Normal 13 4 2 3 2" xfId="240"/>
    <cellStyle name="Normal 13 4 2 4" xfId="241"/>
    <cellStyle name="Normal 13 4 2 4 2" xfId="242"/>
    <cellStyle name="Normal 13 4 2 5" xfId="243"/>
    <cellStyle name="Normal 13 4 3" xfId="244"/>
    <cellStyle name="Normal 13 4 3 2" xfId="245"/>
    <cellStyle name="Normal 13 4 3 2 2" xfId="246"/>
    <cellStyle name="Normal 13 4 3 3" xfId="247"/>
    <cellStyle name="Normal 13 4 3 3 2" xfId="248"/>
    <cellStyle name="Normal 13 4 3 4" xfId="249"/>
    <cellStyle name="Normal 13 4 4" xfId="250"/>
    <cellStyle name="Normal 13 4 4 2" xfId="251"/>
    <cellStyle name="Normal 13 4 5" xfId="252"/>
    <cellStyle name="Normal 13 4 5 2" xfId="253"/>
    <cellStyle name="Normal 13 4 6" xfId="254"/>
    <cellStyle name="Normal 13 4 6 2" xfId="255"/>
    <cellStyle name="Normal 13 4 7" xfId="256"/>
    <cellStyle name="Normal 13 4 7 2" xfId="257"/>
    <cellStyle name="Normal 13 4 8" xfId="258"/>
    <cellStyle name="Normal 13 5" xfId="259"/>
    <cellStyle name="Normal 13 5 2" xfId="260"/>
    <cellStyle name="Normal 13 5 2 2" xfId="261"/>
    <cellStyle name="Normal 13 5 2 2 2" xfId="262"/>
    <cellStyle name="Normal 13 5 2 3" xfId="263"/>
    <cellStyle name="Normal 13 5 3" xfId="264"/>
    <cellStyle name="Normal 13 5 3 2" xfId="265"/>
    <cellStyle name="Normal 13 5 4" xfId="266"/>
    <cellStyle name="Normal 13 5 4 2" xfId="267"/>
    <cellStyle name="Normal 13 5 5" xfId="268"/>
    <cellStyle name="Normal 13 6" xfId="269"/>
    <cellStyle name="Normal 13 6 2" xfId="270"/>
    <cellStyle name="Normal 13 7" xfId="271"/>
    <cellStyle name="Normal 13 7 2" xfId="272"/>
    <cellStyle name="Normal 13 8" xfId="273"/>
    <cellStyle name="Normal 13 8 2" xfId="274"/>
    <cellStyle name="Normal 13 9" xfId="275"/>
    <cellStyle name="Normal 130" xfId="1215"/>
    <cellStyle name="Normal 131" xfId="1210"/>
    <cellStyle name="Normal 14" xfId="107"/>
    <cellStyle name="Normal 14 2" xfId="108"/>
    <cellStyle name="Normal 14 2 2" xfId="276"/>
    <cellStyle name="Normal 14 2 2 2" xfId="277"/>
    <cellStyle name="Normal 14 2 2 2 2" xfId="278"/>
    <cellStyle name="Normal 14 2 2 3" xfId="279"/>
    <cellStyle name="Normal 14 2 3" xfId="280"/>
    <cellStyle name="Normal 14 2 3 2" xfId="281"/>
    <cellStyle name="Normal 14 2 3 2 2" xfId="282"/>
    <cellStyle name="Normal 14 2 3 3" xfId="283"/>
    <cellStyle name="Normal 14 2 4" xfId="284"/>
    <cellStyle name="Normal 14 2 4 2" xfId="285"/>
    <cellStyle name="Normal 14 2 5" xfId="286"/>
    <cellStyle name="Normal 14 2 5 2" xfId="287"/>
    <cellStyle name="Normal 14 2 6" xfId="288"/>
    <cellStyle name="Normal 14 2 6 2" xfId="289"/>
    <cellStyle name="Normal 14 2 7" xfId="290"/>
    <cellStyle name="Normal 14 3" xfId="109"/>
    <cellStyle name="Normal 14 3 2" xfId="291"/>
    <cellStyle name="Normal 14 3 2 2" xfId="292"/>
    <cellStyle name="Normal 14 3 2 2 2" xfId="293"/>
    <cellStyle name="Normal 14 3 2 3" xfId="294"/>
    <cellStyle name="Normal 14 3 3" xfId="295"/>
    <cellStyle name="Normal 14 3 3 2" xfId="296"/>
    <cellStyle name="Normal 14 3 3 2 2" xfId="297"/>
    <cellStyle name="Normal 14 3 3 3" xfId="298"/>
    <cellStyle name="Normal 14 3 4" xfId="299"/>
    <cellStyle name="Normal 14 3 4 2" xfId="300"/>
    <cellStyle name="Normal 14 3 5" xfId="301"/>
    <cellStyle name="Normal 14 3 5 2" xfId="302"/>
    <cellStyle name="Normal 14 3 6" xfId="303"/>
    <cellStyle name="Normal 14 3 6 2" xfId="304"/>
    <cellStyle name="Normal 14 3 7" xfId="305"/>
    <cellStyle name="Normal 14 4" xfId="306"/>
    <cellStyle name="Normal 14 4 2" xfId="307"/>
    <cellStyle name="Normal 14 4 2 2" xfId="308"/>
    <cellStyle name="Normal 14 4 3" xfId="309"/>
    <cellStyle name="Normal 14 5" xfId="310"/>
    <cellStyle name="Normal 14 5 2" xfId="311"/>
    <cellStyle name="Normal 14 5 2 2" xfId="312"/>
    <cellStyle name="Normal 14 5 3" xfId="313"/>
    <cellStyle name="Normal 14 6" xfId="314"/>
    <cellStyle name="Normal 14 6 2" xfId="315"/>
    <cellStyle name="Normal 14 7" xfId="316"/>
    <cellStyle name="Normal 14 7 2" xfId="317"/>
    <cellStyle name="Normal 14 8" xfId="318"/>
    <cellStyle name="Normal 14 8 2" xfId="319"/>
    <cellStyle name="Normal 14 9" xfId="320"/>
    <cellStyle name="Normal 15" xfId="110"/>
    <cellStyle name="Normal 15 2" xfId="111"/>
    <cellStyle name="Normal 16" xfId="112"/>
    <cellStyle name="Normal 16 2" xfId="113"/>
    <cellStyle name="Normal 16 2 2" xfId="321"/>
    <cellStyle name="Normal 16 2 2 2" xfId="322"/>
    <cellStyle name="Normal 16 2 2 2 2" xfId="323"/>
    <cellStyle name="Normal 16 2 2 3" xfId="324"/>
    <cellStyle name="Normal 16 2 3" xfId="325"/>
    <cellStyle name="Normal 16 2 3 2" xfId="326"/>
    <cellStyle name="Normal 16 2 3 2 2" xfId="327"/>
    <cellStyle name="Normal 16 2 3 3" xfId="328"/>
    <cellStyle name="Normal 16 2 4" xfId="329"/>
    <cellStyle name="Normal 16 2 4 2" xfId="330"/>
    <cellStyle name="Normal 16 2 5" xfId="331"/>
    <cellStyle name="Normal 16 2 5 2" xfId="332"/>
    <cellStyle name="Normal 16 2 6" xfId="333"/>
    <cellStyle name="Normal 16 2 6 2" xfId="334"/>
    <cellStyle name="Normal 16 2 7" xfId="335"/>
    <cellStyle name="Normal 16 3" xfId="114"/>
    <cellStyle name="Normal 16 3 2" xfId="336"/>
    <cellStyle name="Normal 16 3 2 2" xfId="337"/>
    <cellStyle name="Normal 16 3 2 2 2" xfId="338"/>
    <cellStyle name="Normal 16 3 2 3" xfId="339"/>
    <cellStyle name="Normal 16 3 3" xfId="340"/>
    <cellStyle name="Normal 16 3 3 2" xfId="341"/>
    <cellStyle name="Normal 16 3 3 2 2" xfId="342"/>
    <cellStyle name="Normal 16 3 3 3" xfId="343"/>
    <cellStyle name="Normal 16 3 4" xfId="344"/>
    <cellStyle name="Normal 16 3 4 2" xfId="345"/>
    <cellStyle name="Normal 16 3 5" xfId="346"/>
    <cellStyle name="Normal 16 3 5 2" xfId="347"/>
    <cellStyle name="Normal 16 3 6" xfId="348"/>
    <cellStyle name="Normal 16 3 6 2" xfId="349"/>
    <cellStyle name="Normal 16 3 7" xfId="350"/>
    <cellStyle name="Normal 16 4" xfId="351"/>
    <cellStyle name="Normal 16 4 2" xfId="352"/>
    <cellStyle name="Normal 16 4 2 2" xfId="353"/>
    <cellStyle name="Normal 16 4 3" xfId="354"/>
    <cellStyle name="Normal 16 5" xfId="355"/>
    <cellStyle name="Normal 16 5 2" xfId="356"/>
    <cellStyle name="Normal 16 5 2 2" xfId="357"/>
    <cellStyle name="Normal 16 5 3" xfId="358"/>
    <cellStyle name="Normal 16 6" xfId="359"/>
    <cellStyle name="Normal 16 6 2" xfId="360"/>
    <cellStyle name="Normal 16 7" xfId="361"/>
    <cellStyle name="Normal 16 7 2" xfId="362"/>
    <cellStyle name="Normal 16 8" xfId="363"/>
    <cellStyle name="Normal 16 8 2" xfId="364"/>
    <cellStyle name="Normal 16 9" xfId="365"/>
    <cellStyle name="Normal 17" xfId="52"/>
    <cellStyle name="Normal 17 2" xfId="366"/>
    <cellStyle name="Normal 17 2 2" xfId="367"/>
    <cellStyle name="Normal 17 3" xfId="368"/>
    <cellStyle name="Normal 17 4" xfId="369"/>
    <cellStyle name="Normal 18" xfId="62"/>
    <cellStyle name="Normal 18 2" xfId="370"/>
    <cellStyle name="Normal 18 2 2" xfId="371"/>
    <cellStyle name="Normal 18 3" xfId="372"/>
    <cellStyle name="Normal 18 4" xfId="373"/>
    <cellStyle name="Normal 19" xfId="43"/>
    <cellStyle name="Normal 19 2" xfId="374"/>
    <cellStyle name="Normal 19 2 2" xfId="375"/>
    <cellStyle name="Normal 19 3" xfId="376"/>
    <cellStyle name="Normal 19 4" xfId="377"/>
    <cellStyle name="Normal 2" xfId="11"/>
    <cellStyle name="Normal 2 2" xfId="115"/>
    <cellStyle name="Normal 2 2 2" xfId="174"/>
    <cellStyle name="Normal 2 2 2 2" xfId="378"/>
    <cellStyle name="Normal 2 3" xfId="379"/>
    <cellStyle name="Normal 20" xfId="48"/>
    <cellStyle name="Normal 20 2" xfId="380"/>
    <cellStyle name="Normal 20 2 2" xfId="381"/>
    <cellStyle name="Normal 20 3" xfId="382"/>
    <cellStyle name="Normal 20 4" xfId="383"/>
    <cellStyle name="Normal 21" xfId="57"/>
    <cellStyle name="Normal 21 2" xfId="384"/>
    <cellStyle name="Normal 21 2 2" xfId="385"/>
    <cellStyle name="Normal 21 3" xfId="386"/>
    <cellStyle name="Normal 21 4" xfId="387"/>
    <cellStyle name="Normal 22" xfId="39"/>
    <cellStyle name="Normal 22 2" xfId="388"/>
    <cellStyle name="Normal 22 2 2" xfId="389"/>
    <cellStyle name="Normal 22 3" xfId="390"/>
    <cellStyle name="Normal 22 4" xfId="391"/>
    <cellStyle name="Normal 23" xfId="35"/>
    <cellStyle name="Normal 23 2" xfId="392"/>
    <cellStyle name="Normal 23 2 2" xfId="393"/>
    <cellStyle name="Normal 23 3" xfId="394"/>
    <cellStyle name="Normal 23 4" xfId="395"/>
    <cellStyle name="Normal 24" xfId="37"/>
    <cellStyle name="Normal 24 2" xfId="396"/>
    <cellStyle name="Normal 24 2 2" xfId="397"/>
    <cellStyle name="Normal 24 3" xfId="398"/>
    <cellStyle name="Normal 24 4" xfId="399"/>
    <cellStyle name="Normal 25" xfId="66"/>
    <cellStyle name="Normal 25 2" xfId="400"/>
    <cellStyle name="Normal 25 2 2" xfId="401"/>
    <cellStyle name="Normal 25 3" xfId="402"/>
    <cellStyle name="Normal 25 4" xfId="403"/>
    <cellStyle name="Normal 26" xfId="77"/>
    <cellStyle name="Normal 26 2" xfId="404"/>
    <cellStyle name="Normal 26 2 2" xfId="405"/>
    <cellStyle name="Normal 26 3" xfId="406"/>
    <cellStyle name="Normal 26 4" xfId="407"/>
    <cellStyle name="Normal 27" xfId="71"/>
    <cellStyle name="Normal 27 2" xfId="408"/>
    <cellStyle name="Normal 27 2 2" xfId="409"/>
    <cellStyle name="Normal 27 3" xfId="410"/>
    <cellStyle name="Normal 27 4" xfId="411"/>
    <cellStyle name="Normal 28" xfId="68"/>
    <cellStyle name="Normal 28 2" xfId="412"/>
    <cellStyle name="Normal 28 2 2" xfId="413"/>
    <cellStyle name="Normal 28 3" xfId="414"/>
    <cellStyle name="Normal 28 4" xfId="415"/>
    <cellStyle name="Normal 29" xfId="59"/>
    <cellStyle name="Normal 29 2" xfId="416"/>
    <cellStyle name="Normal 29 2 2" xfId="417"/>
    <cellStyle name="Normal 29 3" xfId="418"/>
    <cellStyle name="Normal 29 4" xfId="419"/>
    <cellStyle name="Normal 3" xfId="12"/>
    <cellStyle name="Normal 3 2" xfId="116"/>
    <cellStyle name="Normal 3 2 2" xfId="420"/>
    <cellStyle name="Normal 3 2 2 2" xfId="421"/>
    <cellStyle name="Normal 3 2 3" xfId="422"/>
    <cellStyle name="Normal 3 2 4" xfId="423"/>
    <cellStyle name="Normal 3 3" xfId="117"/>
    <cellStyle name="Normal 3 4" xfId="424"/>
    <cellStyle name="Normal 3 4 2" xfId="425"/>
    <cellStyle name="Normal 30" xfId="33"/>
    <cellStyle name="Normal 30 2" xfId="426"/>
    <cellStyle name="Normal 30 2 2" xfId="427"/>
    <cellStyle name="Normal 30 3" xfId="428"/>
    <cellStyle name="Normal 30 4" xfId="429"/>
    <cellStyle name="Normal 31" xfId="64"/>
    <cellStyle name="Normal 31 2" xfId="430"/>
    <cellStyle name="Normal 31 2 2" xfId="431"/>
    <cellStyle name="Normal 31 3" xfId="432"/>
    <cellStyle name="Normal 31 4" xfId="433"/>
    <cellStyle name="Normal 32" xfId="41"/>
    <cellStyle name="Normal 32 2" xfId="434"/>
    <cellStyle name="Normal 32 2 2" xfId="435"/>
    <cellStyle name="Normal 32 3" xfId="436"/>
    <cellStyle name="Normal 32 4" xfId="437"/>
    <cellStyle name="Normal 33" xfId="50"/>
    <cellStyle name="Normal 33 2" xfId="438"/>
    <cellStyle name="Normal 33 2 2" xfId="439"/>
    <cellStyle name="Normal 33 3" xfId="440"/>
    <cellStyle name="Normal 33 4" xfId="441"/>
    <cellStyle name="Normal 34" xfId="75"/>
    <cellStyle name="Normal 34 2" xfId="442"/>
    <cellStyle name="Normal 34 2 2" xfId="443"/>
    <cellStyle name="Normal 34 3" xfId="444"/>
    <cellStyle name="Normal 34 4" xfId="445"/>
    <cellStyle name="Normal 35" xfId="60"/>
    <cellStyle name="Normal 35 2" xfId="446"/>
    <cellStyle name="Normal 35 2 2" xfId="447"/>
    <cellStyle name="Normal 35 3" xfId="448"/>
    <cellStyle name="Normal 35 4" xfId="449"/>
    <cellStyle name="Normal 36" xfId="46"/>
    <cellStyle name="Normal 36 2" xfId="450"/>
    <cellStyle name="Normal 36 2 2" xfId="451"/>
    <cellStyle name="Normal 36 3" xfId="452"/>
    <cellStyle name="Normal 36 4" xfId="453"/>
    <cellStyle name="Normal 37" xfId="118"/>
    <cellStyle name="Normal 37 2" xfId="119"/>
    <cellStyle name="Normal 37 2 2" xfId="454"/>
    <cellStyle name="Normal 37 2 2 2" xfId="455"/>
    <cellStyle name="Normal 37 2 2 2 2" xfId="456"/>
    <cellStyle name="Normal 37 2 2 3" xfId="457"/>
    <cellStyle name="Normal 37 2 3" xfId="458"/>
    <cellStyle name="Normal 37 2 3 2" xfId="459"/>
    <cellStyle name="Normal 37 2 3 2 2" xfId="460"/>
    <cellStyle name="Normal 37 2 3 3" xfId="461"/>
    <cellStyle name="Normal 37 2 4" xfId="462"/>
    <cellStyle name="Normal 37 2 4 2" xfId="463"/>
    <cellStyle name="Normal 37 2 5" xfId="464"/>
    <cellStyle name="Normal 37 2 5 2" xfId="465"/>
    <cellStyle name="Normal 37 2 6" xfId="466"/>
    <cellStyle name="Normal 37 2 6 2" xfId="467"/>
    <cellStyle name="Normal 37 2 7" xfId="468"/>
    <cellStyle name="Normal 37 3" xfId="469"/>
    <cellStyle name="Normal 37 3 2" xfId="470"/>
    <cellStyle name="Normal 37 3 2 2" xfId="471"/>
    <cellStyle name="Normal 37 3 3" xfId="472"/>
    <cellStyle name="Normal 37 4" xfId="473"/>
    <cellStyle name="Normal 37 4 2" xfId="474"/>
    <cellStyle name="Normal 37 4 2 2" xfId="475"/>
    <cellStyle name="Normal 37 4 3" xfId="476"/>
    <cellStyle name="Normal 37 5" xfId="477"/>
    <cellStyle name="Normal 37 5 2" xfId="478"/>
    <cellStyle name="Normal 37 6" xfId="479"/>
    <cellStyle name="Normal 37 6 2" xfId="480"/>
    <cellStyle name="Normal 37 7" xfId="481"/>
    <cellStyle name="Normal 37 7 2" xfId="482"/>
    <cellStyle name="Normal 37 8" xfId="483"/>
    <cellStyle name="Normal 38" xfId="120"/>
    <cellStyle name="Normal 38 2" xfId="484"/>
    <cellStyle name="Normal 38 2 2" xfId="485"/>
    <cellStyle name="Normal 38 2 2 2" xfId="486"/>
    <cellStyle name="Normal 38 2 3" xfId="487"/>
    <cellStyle name="Normal 38 3" xfId="488"/>
    <cellStyle name="Normal 38 3 2" xfId="489"/>
    <cellStyle name="Normal 38 3 2 2" xfId="490"/>
    <cellStyle name="Normal 38 3 3" xfId="491"/>
    <cellStyle name="Normal 38 4" xfId="492"/>
    <cellStyle name="Normal 38 4 2" xfId="493"/>
    <cellStyle name="Normal 38 5" xfId="494"/>
    <cellStyle name="Normal 38 5 2" xfId="495"/>
    <cellStyle name="Normal 38 6" xfId="496"/>
    <cellStyle name="Normal 38 6 2" xfId="497"/>
    <cellStyle name="Normal 38 7" xfId="498"/>
    <cellStyle name="Normal 39" xfId="34"/>
    <cellStyle name="Normal 39 2" xfId="499"/>
    <cellStyle name="Normal 39 2 2" xfId="500"/>
    <cellStyle name="Normal 39 3" xfId="501"/>
    <cellStyle name="Normal 39 4" xfId="502"/>
    <cellStyle name="Normal 4" xfId="13"/>
    <cellStyle name="Normal 4 2" xfId="176"/>
    <cellStyle name="Normal 4 2 2" xfId="503"/>
    <cellStyle name="Normal 4 3" xfId="504"/>
    <cellStyle name="Normal 4 4" xfId="505"/>
    <cellStyle name="Normal 40" xfId="36"/>
    <cellStyle name="Normal 40 2" xfId="506"/>
    <cellStyle name="Normal 40 2 2" xfId="507"/>
    <cellStyle name="Normal 40 3" xfId="508"/>
    <cellStyle name="Normal 40 4" xfId="509"/>
    <cellStyle name="Normal 41" xfId="38"/>
    <cellStyle name="Normal 41 2" xfId="510"/>
    <cellStyle name="Normal 41 2 2" xfId="511"/>
    <cellStyle name="Normal 41 3" xfId="512"/>
    <cellStyle name="Normal 41 4" xfId="513"/>
    <cellStyle name="Normal 42" xfId="40"/>
    <cellStyle name="Normal 42 2" xfId="514"/>
    <cellStyle name="Normal 42 2 2" xfId="515"/>
    <cellStyle name="Normal 42 3" xfId="516"/>
    <cellStyle name="Normal 42 4" xfId="517"/>
    <cellStyle name="Normal 43" xfId="42"/>
    <cellStyle name="Normal 43 2" xfId="518"/>
    <cellStyle name="Normal 43 2 2" xfId="519"/>
    <cellStyle name="Normal 43 3" xfId="520"/>
    <cellStyle name="Normal 43 4" xfId="521"/>
    <cellStyle name="Normal 44" xfId="44"/>
    <cellStyle name="Normal 44 2" xfId="522"/>
    <cellStyle name="Normal 44 2 2" xfId="523"/>
    <cellStyle name="Normal 44 3" xfId="524"/>
    <cellStyle name="Normal 44 4" xfId="525"/>
    <cellStyle name="Normal 45" xfId="45"/>
    <cellStyle name="Normal 45 2" xfId="526"/>
    <cellStyle name="Normal 45 2 2" xfId="527"/>
    <cellStyle name="Normal 45 3" xfId="528"/>
    <cellStyle name="Normal 45 4" xfId="529"/>
    <cellStyle name="Normal 46" xfId="47"/>
    <cellStyle name="Normal 46 2" xfId="530"/>
    <cellStyle name="Normal 46 2 2" xfId="531"/>
    <cellStyle name="Normal 46 3" xfId="532"/>
    <cellStyle name="Normal 46 4" xfId="533"/>
    <cellStyle name="Normal 47" xfId="49"/>
    <cellStyle name="Normal 47 2" xfId="534"/>
    <cellStyle name="Normal 47 2 2" xfId="535"/>
    <cellStyle name="Normal 47 3" xfId="536"/>
    <cellStyle name="Normal 47 4" xfId="537"/>
    <cellStyle name="Normal 48" xfId="51"/>
    <cellStyle name="Normal 48 2" xfId="538"/>
    <cellStyle name="Normal 48 2 2" xfId="539"/>
    <cellStyle name="Normal 48 3" xfId="540"/>
    <cellStyle name="Normal 48 4" xfId="541"/>
    <cellStyle name="Normal 49" xfId="53"/>
    <cellStyle name="Normal 49 2" xfId="542"/>
    <cellStyle name="Normal 49 2 2" xfId="543"/>
    <cellStyle name="Normal 49 3" xfId="544"/>
    <cellStyle name="Normal 49 4" xfId="545"/>
    <cellStyle name="Normal 5" xfId="121"/>
    <cellStyle name="Normal 5 10" xfId="546"/>
    <cellStyle name="Normal 5 2" xfId="122"/>
    <cellStyle name="Normal 5 2 2" xfId="123"/>
    <cellStyle name="Normal 5 2 2 2" xfId="547"/>
    <cellStyle name="Normal 5 2 2 2 2" xfId="548"/>
    <cellStyle name="Normal 5 2 2 2 2 2" xfId="549"/>
    <cellStyle name="Normal 5 2 2 2 3" xfId="550"/>
    <cellStyle name="Normal 5 2 2 3" xfId="551"/>
    <cellStyle name="Normal 5 2 2 3 2" xfId="552"/>
    <cellStyle name="Normal 5 2 2 3 2 2" xfId="553"/>
    <cellStyle name="Normal 5 2 2 3 3" xfId="554"/>
    <cellStyle name="Normal 5 2 2 4" xfId="555"/>
    <cellStyle name="Normal 5 2 2 4 2" xfId="556"/>
    <cellStyle name="Normal 5 2 2 5" xfId="557"/>
    <cellStyle name="Normal 5 2 2 5 2" xfId="558"/>
    <cellStyle name="Normal 5 2 2 6" xfId="559"/>
    <cellStyle name="Normal 5 2 2 6 2" xfId="560"/>
    <cellStyle name="Normal 5 2 2 7" xfId="561"/>
    <cellStyle name="Normal 5 2 3" xfId="124"/>
    <cellStyle name="Normal 5 2 3 2" xfId="562"/>
    <cellStyle name="Normal 5 2 3 2 2" xfId="563"/>
    <cellStyle name="Normal 5 2 3 2 2 2" xfId="564"/>
    <cellStyle name="Normal 5 2 3 2 3" xfId="565"/>
    <cellStyle name="Normal 5 2 3 3" xfId="566"/>
    <cellStyle name="Normal 5 2 3 3 2" xfId="567"/>
    <cellStyle name="Normal 5 2 3 3 2 2" xfId="568"/>
    <cellStyle name="Normal 5 2 3 3 3" xfId="569"/>
    <cellStyle name="Normal 5 2 3 4" xfId="570"/>
    <cellStyle name="Normal 5 2 3 4 2" xfId="571"/>
    <cellStyle name="Normal 5 2 3 5" xfId="572"/>
    <cellStyle name="Normal 5 2 3 5 2" xfId="573"/>
    <cellStyle name="Normal 5 2 3 6" xfId="574"/>
    <cellStyle name="Normal 5 2 3 6 2" xfId="575"/>
    <cellStyle name="Normal 5 2 3 7" xfId="576"/>
    <cellStyle name="Normal 5 2 4" xfId="577"/>
    <cellStyle name="Normal 5 2 4 2" xfId="578"/>
    <cellStyle name="Normal 5 2 4 2 2" xfId="579"/>
    <cellStyle name="Normal 5 2 4 3" xfId="580"/>
    <cellStyle name="Normal 5 2 5" xfId="581"/>
    <cellStyle name="Normal 5 2 5 2" xfId="582"/>
    <cellStyle name="Normal 5 2 5 2 2" xfId="583"/>
    <cellStyle name="Normal 5 2 5 3" xfId="584"/>
    <cellStyle name="Normal 5 2 6" xfId="585"/>
    <cellStyle name="Normal 5 2 6 2" xfId="586"/>
    <cellStyle name="Normal 5 2 7" xfId="587"/>
    <cellStyle name="Normal 5 2 7 2" xfId="588"/>
    <cellStyle name="Normal 5 2 8" xfId="589"/>
    <cellStyle name="Normal 5 2 8 2" xfId="590"/>
    <cellStyle name="Normal 5 2 9" xfId="591"/>
    <cellStyle name="Normal 5 3" xfId="125"/>
    <cellStyle name="Normal 5 3 2" xfId="592"/>
    <cellStyle name="Normal 5 3 2 2" xfId="593"/>
    <cellStyle name="Normal 5 3 2 2 2" xfId="594"/>
    <cellStyle name="Normal 5 3 2 3" xfId="595"/>
    <cellStyle name="Normal 5 3 3" xfId="596"/>
    <cellStyle name="Normal 5 3 3 2" xfId="597"/>
    <cellStyle name="Normal 5 3 3 2 2" xfId="598"/>
    <cellStyle name="Normal 5 3 3 3" xfId="599"/>
    <cellStyle name="Normal 5 3 4" xfId="600"/>
    <cellStyle name="Normal 5 3 4 2" xfId="601"/>
    <cellStyle name="Normal 5 3 5" xfId="602"/>
    <cellStyle name="Normal 5 3 5 2" xfId="603"/>
    <cellStyle name="Normal 5 3 6" xfId="604"/>
    <cellStyle name="Normal 5 3 6 2" xfId="605"/>
    <cellStyle name="Normal 5 3 7" xfId="606"/>
    <cellStyle name="Normal 5 4" xfId="126"/>
    <cellStyle name="Normal 5 4 2" xfId="607"/>
    <cellStyle name="Normal 5 4 2 2" xfId="608"/>
    <cellStyle name="Normal 5 4 2 2 2" xfId="609"/>
    <cellStyle name="Normal 5 4 2 3" xfId="610"/>
    <cellStyle name="Normal 5 4 3" xfId="611"/>
    <cellStyle name="Normal 5 4 3 2" xfId="612"/>
    <cellStyle name="Normal 5 4 3 2 2" xfId="613"/>
    <cellStyle name="Normal 5 4 3 3" xfId="614"/>
    <cellStyle name="Normal 5 4 4" xfId="615"/>
    <cellStyle name="Normal 5 4 4 2" xfId="616"/>
    <cellStyle name="Normal 5 4 5" xfId="617"/>
    <cellStyle name="Normal 5 4 5 2" xfId="618"/>
    <cellStyle name="Normal 5 4 6" xfId="619"/>
    <cellStyle name="Normal 5 4 6 2" xfId="620"/>
    <cellStyle name="Normal 5 4 7" xfId="621"/>
    <cellStyle name="Normal 5 5" xfId="622"/>
    <cellStyle name="Normal 5 5 2" xfId="623"/>
    <cellStyle name="Normal 5 5 2 2" xfId="624"/>
    <cellStyle name="Normal 5 5 3" xfId="625"/>
    <cellStyle name="Normal 5 6" xfId="626"/>
    <cellStyle name="Normal 5 6 2" xfId="627"/>
    <cellStyle name="Normal 5 6 2 2" xfId="628"/>
    <cellStyle name="Normal 5 6 3" xfId="629"/>
    <cellStyle name="Normal 5 7" xfId="630"/>
    <cellStyle name="Normal 5 7 2" xfId="631"/>
    <cellStyle name="Normal 5 8" xfId="632"/>
    <cellStyle name="Normal 5 8 2" xfId="633"/>
    <cellStyle name="Normal 5 9" xfId="634"/>
    <cellStyle name="Normal 5 9 2" xfId="635"/>
    <cellStyle name="Normal 50" xfId="54"/>
    <cellStyle name="Normal 50 2" xfId="636"/>
    <cellStyle name="Normal 50 2 2" xfId="637"/>
    <cellStyle name="Normal 50 3" xfId="638"/>
    <cellStyle name="Normal 50 4" xfId="639"/>
    <cellStyle name="Normal 51" xfId="55"/>
    <cellStyle name="Normal 51 2" xfId="640"/>
    <cellStyle name="Normal 51 2 2" xfId="641"/>
    <cellStyle name="Normal 51 3" xfId="642"/>
    <cellStyle name="Normal 51 4" xfId="643"/>
    <cellStyle name="Normal 52" xfId="56"/>
    <cellStyle name="Normal 52 2" xfId="644"/>
    <cellStyle name="Normal 52 2 2" xfId="645"/>
    <cellStyle name="Normal 52 3" xfId="646"/>
    <cellStyle name="Normal 52 4" xfId="647"/>
    <cellStyle name="Normal 53" xfId="58"/>
    <cellStyle name="Normal 53 2" xfId="648"/>
    <cellStyle name="Normal 53 2 2" xfId="649"/>
    <cellStyle name="Normal 53 3" xfId="650"/>
    <cellStyle name="Normal 53 4" xfId="651"/>
    <cellStyle name="Normal 54" xfId="61"/>
    <cellStyle name="Normal 54 2" xfId="652"/>
    <cellStyle name="Normal 54 2 2" xfId="653"/>
    <cellStyle name="Normal 54 3" xfId="654"/>
    <cellStyle name="Normal 54 4" xfId="655"/>
    <cellStyle name="Normal 55" xfId="63"/>
    <cellStyle name="Normal 55 2" xfId="656"/>
    <cellStyle name="Normal 55 2 2" xfId="657"/>
    <cellStyle name="Normal 55 3" xfId="658"/>
    <cellStyle name="Normal 55 4" xfId="659"/>
    <cellStyle name="Normal 56" xfId="65"/>
    <cellStyle name="Normal 56 2" xfId="660"/>
    <cellStyle name="Normal 56 2 2" xfId="661"/>
    <cellStyle name="Normal 56 3" xfId="662"/>
    <cellStyle name="Normal 56 4" xfId="663"/>
    <cellStyle name="Normal 57" xfId="67"/>
    <cellStyle name="Normal 57 2" xfId="664"/>
    <cellStyle name="Normal 57 2 2" xfId="665"/>
    <cellStyle name="Normal 57 3" xfId="666"/>
    <cellStyle name="Normal 57 4" xfId="667"/>
    <cellStyle name="Normal 58" xfId="69"/>
    <cellStyle name="Normal 58 2" xfId="668"/>
    <cellStyle name="Normal 58 2 2" xfId="669"/>
    <cellStyle name="Normal 58 3" xfId="670"/>
    <cellStyle name="Normal 58 4" xfId="671"/>
    <cellStyle name="Normal 59" xfId="70"/>
    <cellStyle name="Normal 59 2" xfId="672"/>
    <cellStyle name="Normal 59 2 2" xfId="673"/>
    <cellStyle name="Normal 59 3" xfId="674"/>
    <cellStyle name="Normal 59 4" xfId="675"/>
    <cellStyle name="Normal 6" xfId="14"/>
    <cellStyle name="Normal 6 10" xfId="676"/>
    <cellStyle name="Normal 6 10 2" xfId="677"/>
    <cellStyle name="Normal 6 11" xfId="678"/>
    <cellStyle name="Normal 6 2" xfId="127"/>
    <cellStyle name="Normal 6 2 10" xfId="679"/>
    <cellStyle name="Normal 6 2 2" xfId="128"/>
    <cellStyle name="Normal 6 2 2 2" xfId="129"/>
    <cellStyle name="Normal 6 2 2 2 2" xfId="680"/>
    <cellStyle name="Normal 6 2 2 2 2 2" xfId="681"/>
    <cellStyle name="Normal 6 2 2 2 2 2 2" xfId="682"/>
    <cellStyle name="Normal 6 2 2 2 2 3" xfId="683"/>
    <cellStyle name="Normal 6 2 2 2 3" xfId="684"/>
    <cellStyle name="Normal 6 2 2 2 3 2" xfId="685"/>
    <cellStyle name="Normal 6 2 2 2 3 2 2" xfId="686"/>
    <cellStyle name="Normal 6 2 2 2 3 3" xfId="687"/>
    <cellStyle name="Normal 6 2 2 2 4" xfId="688"/>
    <cellStyle name="Normal 6 2 2 2 4 2" xfId="689"/>
    <cellStyle name="Normal 6 2 2 2 5" xfId="690"/>
    <cellStyle name="Normal 6 2 2 2 5 2" xfId="691"/>
    <cellStyle name="Normal 6 2 2 2 6" xfId="692"/>
    <cellStyle name="Normal 6 2 2 2 6 2" xfId="693"/>
    <cellStyle name="Normal 6 2 2 2 7" xfId="694"/>
    <cellStyle name="Normal 6 2 2 3" xfId="130"/>
    <cellStyle name="Normal 6 2 2 3 2" xfId="695"/>
    <cellStyle name="Normal 6 2 2 3 2 2" xfId="696"/>
    <cellStyle name="Normal 6 2 2 3 2 2 2" xfId="697"/>
    <cellStyle name="Normal 6 2 2 3 2 3" xfId="698"/>
    <cellStyle name="Normal 6 2 2 3 3" xfId="699"/>
    <cellStyle name="Normal 6 2 2 3 3 2" xfId="700"/>
    <cellStyle name="Normal 6 2 2 3 3 2 2" xfId="701"/>
    <cellStyle name="Normal 6 2 2 3 3 3" xfId="702"/>
    <cellStyle name="Normal 6 2 2 3 4" xfId="703"/>
    <cellStyle name="Normal 6 2 2 3 4 2" xfId="704"/>
    <cellStyle name="Normal 6 2 2 3 5" xfId="705"/>
    <cellStyle name="Normal 6 2 2 3 5 2" xfId="706"/>
    <cellStyle name="Normal 6 2 2 3 6" xfId="707"/>
    <cellStyle name="Normal 6 2 2 3 6 2" xfId="708"/>
    <cellStyle name="Normal 6 2 2 3 7" xfId="709"/>
    <cellStyle name="Normal 6 2 2 4" xfId="710"/>
    <cellStyle name="Normal 6 2 2 4 2" xfId="711"/>
    <cellStyle name="Normal 6 2 2 4 2 2" xfId="712"/>
    <cellStyle name="Normal 6 2 2 4 3" xfId="713"/>
    <cellStyle name="Normal 6 2 2 5" xfId="714"/>
    <cellStyle name="Normal 6 2 2 5 2" xfId="715"/>
    <cellStyle name="Normal 6 2 2 5 2 2" xfId="716"/>
    <cellStyle name="Normal 6 2 2 5 3" xfId="717"/>
    <cellStyle name="Normal 6 2 2 6" xfId="718"/>
    <cellStyle name="Normal 6 2 2 6 2" xfId="719"/>
    <cellStyle name="Normal 6 2 2 7" xfId="720"/>
    <cellStyle name="Normal 6 2 2 7 2" xfId="721"/>
    <cellStyle name="Normal 6 2 2 8" xfId="722"/>
    <cellStyle name="Normal 6 2 2 8 2" xfId="723"/>
    <cellStyle name="Normal 6 2 2 9" xfId="724"/>
    <cellStyle name="Normal 6 2 3" xfId="131"/>
    <cellStyle name="Normal 6 2 3 2" xfId="725"/>
    <cellStyle name="Normal 6 2 3 2 2" xfId="726"/>
    <cellStyle name="Normal 6 2 3 2 2 2" xfId="727"/>
    <cellStyle name="Normal 6 2 3 2 3" xfId="728"/>
    <cellStyle name="Normal 6 2 3 3" xfId="729"/>
    <cellStyle name="Normal 6 2 3 3 2" xfId="730"/>
    <cellStyle name="Normal 6 2 3 3 2 2" xfId="731"/>
    <cellStyle name="Normal 6 2 3 3 3" xfId="732"/>
    <cellStyle name="Normal 6 2 3 4" xfId="733"/>
    <cellStyle name="Normal 6 2 3 4 2" xfId="734"/>
    <cellStyle name="Normal 6 2 3 5" xfId="735"/>
    <cellStyle name="Normal 6 2 3 5 2" xfId="736"/>
    <cellStyle name="Normal 6 2 3 6" xfId="737"/>
    <cellStyle name="Normal 6 2 3 6 2" xfId="738"/>
    <cellStyle name="Normal 6 2 3 7" xfId="739"/>
    <cellStyle name="Normal 6 2 4" xfId="132"/>
    <cellStyle name="Normal 6 2 4 2" xfId="740"/>
    <cellStyle name="Normal 6 2 4 2 2" xfId="741"/>
    <cellStyle name="Normal 6 2 4 2 2 2" xfId="742"/>
    <cellStyle name="Normal 6 2 4 2 3" xfId="743"/>
    <cellStyle name="Normal 6 2 4 3" xfId="744"/>
    <cellStyle name="Normal 6 2 4 3 2" xfId="745"/>
    <cellStyle name="Normal 6 2 4 3 2 2" xfId="746"/>
    <cellStyle name="Normal 6 2 4 3 3" xfId="747"/>
    <cellStyle name="Normal 6 2 4 4" xfId="748"/>
    <cellStyle name="Normal 6 2 4 4 2" xfId="749"/>
    <cellStyle name="Normal 6 2 4 5" xfId="750"/>
    <cellStyle name="Normal 6 2 4 5 2" xfId="751"/>
    <cellStyle name="Normal 6 2 4 6" xfId="752"/>
    <cellStyle name="Normal 6 2 4 6 2" xfId="753"/>
    <cellStyle name="Normal 6 2 4 7" xfId="754"/>
    <cellStyle name="Normal 6 2 5" xfId="755"/>
    <cellStyle name="Normal 6 2 5 2" xfId="756"/>
    <cellStyle name="Normal 6 2 5 2 2" xfId="757"/>
    <cellStyle name="Normal 6 2 5 3" xfId="758"/>
    <cellStyle name="Normal 6 2 6" xfId="759"/>
    <cellStyle name="Normal 6 2 6 2" xfId="760"/>
    <cellStyle name="Normal 6 2 6 2 2" xfId="761"/>
    <cellStyle name="Normal 6 2 6 3" xfId="762"/>
    <cellStyle name="Normal 6 2 7" xfId="763"/>
    <cellStyle name="Normal 6 2 7 2" xfId="764"/>
    <cellStyle name="Normal 6 2 8" xfId="765"/>
    <cellStyle name="Normal 6 2 8 2" xfId="766"/>
    <cellStyle name="Normal 6 2 9" xfId="767"/>
    <cellStyle name="Normal 6 2 9 2" xfId="768"/>
    <cellStyle name="Normal 6 3" xfId="133"/>
    <cellStyle name="Normal 6 3 2" xfId="134"/>
    <cellStyle name="Normal 6 3 2 2" xfId="769"/>
    <cellStyle name="Normal 6 3 2 2 2" xfId="770"/>
    <cellStyle name="Normal 6 3 2 2 2 2" xfId="771"/>
    <cellStyle name="Normal 6 3 2 2 3" xfId="772"/>
    <cellStyle name="Normal 6 3 2 3" xfId="773"/>
    <cellStyle name="Normal 6 3 2 3 2" xfId="774"/>
    <cellStyle name="Normal 6 3 2 3 2 2" xfId="775"/>
    <cellStyle name="Normal 6 3 2 3 3" xfId="776"/>
    <cellStyle name="Normal 6 3 2 4" xfId="777"/>
    <cellStyle name="Normal 6 3 2 4 2" xfId="778"/>
    <cellStyle name="Normal 6 3 2 5" xfId="779"/>
    <cellStyle name="Normal 6 3 2 5 2" xfId="780"/>
    <cellStyle name="Normal 6 3 2 6" xfId="781"/>
    <cellStyle name="Normal 6 3 2 6 2" xfId="782"/>
    <cellStyle name="Normal 6 3 2 7" xfId="783"/>
    <cellStyle name="Normal 6 3 3" xfId="135"/>
    <cellStyle name="Normal 6 3 3 2" xfId="784"/>
    <cellStyle name="Normal 6 3 3 2 2" xfId="785"/>
    <cellStyle name="Normal 6 3 3 2 2 2" xfId="786"/>
    <cellStyle name="Normal 6 3 3 2 3" xfId="787"/>
    <cellStyle name="Normal 6 3 3 3" xfId="788"/>
    <cellStyle name="Normal 6 3 3 3 2" xfId="789"/>
    <cellStyle name="Normal 6 3 3 3 2 2" xfId="790"/>
    <cellStyle name="Normal 6 3 3 3 3" xfId="791"/>
    <cellStyle name="Normal 6 3 3 4" xfId="792"/>
    <cellStyle name="Normal 6 3 3 4 2" xfId="793"/>
    <cellStyle name="Normal 6 3 3 5" xfId="794"/>
    <cellStyle name="Normal 6 3 3 5 2" xfId="795"/>
    <cellStyle name="Normal 6 3 3 6" xfId="796"/>
    <cellStyle name="Normal 6 3 3 6 2" xfId="797"/>
    <cellStyle name="Normal 6 3 3 7" xfId="798"/>
    <cellStyle name="Normal 6 3 4" xfId="799"/>
    <cellStyle name="Normal 6 3 4 2" xfId="800"/>
    <cellStyle name="Normal 6 3 4 2 2" xfId="801"/>
    <cellStyle name="Normal 6 3 4 3" xfId="802"/>
    <cellStyle name="Normal 6 3 5" xfId="803"/>
    <cellStyle name="Normal 6 3 5 2" xfId="804"/>
    <cellStyle name="Normal 6 3 5 2 2" xfId="805"/>
    <cellStyle name="Normal 6 3 5 3" xfId="806"/>
    <cellStyle name="Normal 6 3 6" xfId="807"/>
    <cellStyle name="Normal 6 3 6 2" xfId="808"/>
    <cellStyle name="Normal 6 3 7" xfId="809"/>
    <cellStyle name="Normal 6 3 7 2" xfId="810"/>
    <cellStyle name="Normal 6 3 8" xfId="811"/>
    <cellStyle name="Normal 6 3 8 2" xfId="812"/>
    <cellStyle name="Normal 6 3 9" xfId="813"/>
    <cellStyle name="Normal 6 4" xfId="136"/>
    <cellStyle name="Normal 6 4 2" xfId="814"/>
    <cellStyle name="Normal 6 4 2 2" xfId="815"/>
    <cellStyle name="Normal 6 4 2 2 2" xfId="816"/>
    <cellStyle name="Normal 6 4 2 3" xfId="817"/>
    <cellStyle name="Normal 6 4 3" xfId="818"/>
    <cellStyle name="Normal 6 4 3 2" xfId="819"/>
    <cellStyle name="Normal 6 4 3 2 2" xfId="820"/>
    <cellStyle name="Normal 6 4 3 3" xfId="821"/>
    <cellStyle name="Normal 6 4 4" xfId="822"/>
    <cellStyle name="Normal 6 4 4 2" xfId="823"/>
    <cellStyle name="Normal 6 4 5" xfId="824"/>
    <cellStyle name="Normal 6 4 5 2" xfId="825"/>
    <cellStyle name="Normal 6 4 6" xfId="826"/>
    <cellStyle name="Normal 6 4 6 2" xfId="827"/>
    <cellStyle name="Normal 6 4 7" xfId="828"/>
    <cellStyle name="Normal 6 5" xfId="137"/>
    <cellStyle name="Normal 6 5 2" xfId="829"/>
    <cellStyle name="Normal 6 5 2 2" xfId="830"/>
    <cellStyle name="Normal 6 5 2 2 2" xfId="831"/>
    <cellStyle name="Normal 6 5 2 3" xfId="832"/>
    <cellStyle name="Normal 6 5 3" xfId="833"/>
    <cellStyle name="Normal 6 5 3 2" xfId="834"/>
    <cellStyle name="Normal 6 5 3 2 2" xfId="835"/>
    <cellStyle name="Normal 6 5 3 3" xfId="836"/>
    <cellStyle name="Normal 6 5 4" xfId="837"/>
    <cellStyle name="Normal 6 5 4 2" xfId="838"/>
    <cellStyle name="Normal 6 5 5" xfId="839"/>
    <cellStyle name="Normal 6 5 5 2" xfId="840"/>
    <cellStyle name="Normal 6 5 6" xfId="841"/>
    <cellStyle name="Normal 6 5 6 2" xfId="842"/>
    <cellStyle name="Normal 6 5 7" xfId="843"/>
    <cellStyle name="Normal 6 6" xfId="844"/>
    <cellStyle name="Normal 6 6 2" xfId="845"/>
    <cellStyle name="Normal 6 6 2 2" xfId="846"/>
    <cellStyle name="Normal 6 6 3" xfId="847"/>
    <cellStyle name="Normal 6 7" xfId="848"/>
    <cellStyle name="Normal 6 7 2" xfId="849"/>
    <cellStyle name="Normal 6 7 2 2" xfId="850"/>
    <cellStyle name="Normal 6 7 3" xfId="851"/>
    <cellStyle name="Normal 6 8" xfId="852"/>
    <cellStyle name="Normal 6 8 2" xfId="853"/>
    <cellStyle name="Normal 6 9" xfId="854"/>
    <cellStyle name="Normal 6 9 2" xfId="855"/>
    <cellStyle name="Normal 60" xfId="72"/>
    <cellStyle name="Normal 60 2" xfId="856"/>
    <cellStyle name="Normal 60 2 2" xfId="857"/>
    <cellStyle name="Normal 60 3" xfId="858"/>
    <cellStyle name="Normal 60 4" xfId="859"/>
    <cellStyle name="Normal 61" xfId="73"/>
    <cellStyle name="Normal 61 2" xfId="860"/>
    <cellStyle name="Normal 61 2 2" xfId="861"/>
    <cellStyle name="Normal 61 3" xfId="862"/>
    <cellStyle name="Normal 61 4" xfId="863"/>
    <cellStyle name="Normal 62" xfId="74"/>
    <cellStyle name="Normal 62 2" xfId="864"/>
    <cellStyle name="Normal 62 2 2" xfId="865"/>
    <cellStyle name="Normal 62 3" xfId="866"/>
    <cellStyle name="Normal 62 4" xfId="867"/>
    <cellStyle name="Normal 63" xfId="76"/>
    <cellStyle name="Normal 63 2" xfId="868"/>
    <cellStyle name="Normal 63 2 2" xfId="869"/>
    <cellStyle name="Normal 63 3" xfId="870"/>
    <cellStyle name="Normal 63 4" xfId="871"/>
    <cellStyle name="Normal 64" xfId="183"/>
    <cellStyle name="Normal 64 2" xfId="184"/>
    <cellStyle name="Normal 64 2 2" xfId="872"/>
    <cellStyle name="Normal 64 3" xfId="873"/>
    <cellStyle name="Normal 64 3 2" xfId="874"/>
    <cellStyle name="Normal 64 4" xfId="875"/>
    <cellStyle name="Normal 64 4 2" xfId="876"/>
    <cellStyle name="Normal 64 5" xfId="877"/>
    <cellStyle name="Normal 64 5 2" xfId="878"/>
    <cellStyle name="Normal 64 6" xfId="879"/>
    <cellStyle name="Normal 65" xfId="185"/>
    <cellStyle name="Normal 65 2" xfId="880"/>
    <cellStyle name="Normal 65 2 2" xfId="881"/>
    <cellStyle name="Normal 65 2 2 2" xfId="882"/>
    <cellStyle name="Normal 65 2 3" xfId="883"/>
    <cellStyle name="Normal 65 3" xfId="884"/>
    <cellStyle name="Normal 66" xfId="885"/>
    <cellStyle name="Normal 66 2" xfId="886"/>
    <cellStyle name="Normal 66 3" xfId="887"/>
    <cellStyle name="Normal 66 3 2" xfId="888"/>
    <cellStyle name="Normal 66 4" xfId="889"/>
    <cellStyle name="Normal 66 4 2" xfId="890"/>
    <cellStyle name="Normal 66 5" xfId="891"/>
    <cellStyle name="Normal 67" xfId="892"/>
    <cellStyle name="Normal 67 2" xfId="893"/>
    <cellStyle name="Normal 67 2 2" xfId="894"/>
    <cellStyle name="Normal 67 3" xfId="895"/>
    <cellStyle name="Normal 68" xfId="896"/>
    <cellStyle name="Normal 69" xfId="897"/>
    <cellStyle name="Normal 7" xfId="15"/>
    <cellStyle name="Normal 7 2" xfId="138"/>
    <cellStyle name="Normal 7 2 2" xfId="898"/>
    <cellStyle name="Normal 7 2 2 2" xfId="899"/>
    <cellStyle name="Normal 7 2 3" xfId="900"/>
    <cellStyle name="Normal 7 2 4" xfId="901"/>
    <cellStyle name="Normal 7 3" xfId="902"/>
    <cellStyle name="Normal 7 3 2" xfId="903"/>
    <cellStyle name="Normal 7 4" xfId="904"/>
    <cellStyle name="Normal 7 5" xfId="905"/>
    <cellStyle name="Normal 70" xfId="906"/>
    <cellStyle name="Normal 71" xfId="907"/>
    <cellStyle name="Normal 72" xfId="908"/>
    <cellStyle name="Normal 73" xfId="909"/>
    <cellStyle name="Normal 74" xfId="910"/>
    <cellStyle name="Normal 75" xfId="911"/>
    <cellStyle name="Normal 76" xfId="912"/>
    <cellStyle name="Normal 77" xfId="913"/>
    <cellStyle name="Normal 78" xfId="914"/>
    <cellStyle name="Normal 79" xfId="915"/>
    <cellStyle name="Normal 8" xfId="139"/>
    <cellStyle name="Normal 8 2" xfId="140"/>
    <cellStyle name="Normal 8 2 2" xfId="916"/>
    <cellStyle name="Normal 8 2 2 2" xfId="917"/>
    <cellStyle name="Normal 8 2 3" xfId="918"/>
    <cellStyle name="Normal 8 2 4" xfId="919"/>
    <cellStyle name="Normal 8 3" xfId="920"/>
    <cellStyle name="Normal 8 3 2" xfId="921"/>
    <cellStyle name="Normal 8 4" xfId="922"/>
    <cellStyle name="Normal 8 5" xfId="923"/>
    <cellStyle name="Normal 80" xfId="924"/>
    <cellStyle name="Normal 81" xfId="925"/>
    <cellStyle name="Normal 82" xfId="926"/>
    <cellStyle name="Normal 83" xfId="927"/>
    <cellStyle name="Normal 84" xfId="928"/>
    <cellStyle name="Normal 85" xfId="929"/>
    <cellStyle name="Normal 86" xfId="930"/>
    <cellStyle name="Normal 87" xfId="931"/>
    <cellStyle name="Normal 88" xfId="932"/>
    <cellStyle name="Normal 89" xfId="933"/>
    <cellStyle name="Normal 9" xfId="16"/>
    <cellStyle name="Normal 9 2" xfId="934"/>
    <cellStyle name="Normal 9 2 2" xfId="935"/>
    <cellStyle name="Normal 9 3" xfId="936"/>
    <cellStyle name="Normal 9 4" xfId="937"/>
    <cellStyle name="Normal 90" xfId="938"/>
    <cellStyle name="Normal 91" xfId="939"/>
    <cellStyle name="Normal 92" xfId="940"/>
    <cellStyle name="Normal 93" xfId="941"/>
    <cellStyle name="Normal 94" xfId="942"/>
    <cellStyle name="Normal 95" xfId="943"/>
    <cellStyle name="Normal 96" xfId="944"/>
    <cellStyle name="Normal 97" xfId="945"/>
    <cellStyle name="Normal 98" xfId="946"/>
    <cellStyle name="Normal 99" xfId="947"/>
    <cellStyle name="Normal1" xfId="141"/>
    <cellStyle name="Normal2" xfId="142"/>
    <cellStyle name="Normal3" xfId="143"/>
    <cellStyle name="Percent [2]" xfId="144"/>
    <cellStyle name="Percent [2] 2" xfId="948"/>
    <cellStyle name="Percent [2] 2 2" xfId="949"/>
    <cellStyle name="Percent [2] 3" xfId="950"/>
    <cellStyle name="Percent [2] 4" xfId="951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52"/>
    <cellStyle name="Porcentagem 2 3" xfId="953"/>
    <cellStyle name="Porcentagem 3" xfId="18"/>
    <cellStyle name="Porcentagem 3 2" xfId="148"/>
    <cellStyle name="Porcentagem 3 3" xfId="954"/>
    <cellStyle name="Porcentagem 4" xfId="19"/>
    <cellStyle name="Porcentagem 4 2" xfId="20"/>
    <cellStyle name="Porcentagem 4 2 2" xfId="178"/>
    <cellStyle name="Porcentagem 4 2 2 2" xfId="955"/>
    <cellStyle name="Porcentagem 4 2 3" xfId="956"/>
    <cellStyle name="Porcentagem 5" xfId="149"/>
    <cellStyle name="Porcentagem 6" xfId="150"/>
    <cellStyle name="Porcentagem 6 2" xfId="151"/>
    <cellStyle name="Porcentagem 6 2 2" xfId="957"/>
    <cellStyle name="Porcentagem 6 2 2 2" xfId="958"/>
    <cellStyle name="Porcentagem 6 2 2 2 2" xfId="959"/>
    <cellStyle name="Porcentagem 6 2 2 3" xfId="960"/>
    <cellStyle name="Porcentagem 6 2 3" xfId="961"/>
    <cellStyle name="Porcentagem 6 2 3 2" xfId="962"/>
    <cellStyle name="Porcentagem 6 2 3 2 2" xfId="963"/>
    <cellStyle name="Porcentagem 6 2 3 3" xfId="964"/>
    <cellStyle name="Porcentagem 6 2 4" xfId="965"/>
    <cellStyle name="Porcentagem 6 2 4 2" xfId="966"/>
    <cellStyle name="Porcentagem 6 2 5" xfId="967"/>
    <cellStyle name="Porcentagem 6 2 5 2" xfId="968"/>
    <cellStyle name="Porcentagem 6 2 6" xfId="969"/>
    <cellStyle name="Porcentagem 6 2 6 2" xfId="970"/>
    <cellStyle name="Porcentagem 6 2 7" xfId="971"/>
    <cellStyle name="Porcentagem 6 3" xfId="972"/>
    <cellStyle name="Porcentagem 6 3 2" xfId="973"/>
    <cellStyle name="Porcentagem 6 3 2 2" xfId="974"/>
    <cellStyle name="Porcentagem 6 3 3" xfId="975"/>
    <cellStyle name="Porcentagem 6 4" xfId="976"/>
    <cellStyle name="Porcentagem 6 4 2" xfId="977"/>
    <cellStyle name="Porcentagem 6 4 2 2" xfId="978"/>
    <cellStyle name="Porcentagem 6 4 3" xfId="979"/>
    <cellStyle name="Porcentagem 6 5" xfId="980"/>
    <cellStyle name="Porcentagem 6 5 2" xfId="981"/>
    <cellStyle name="Porcentagem 6 6" xfId="982"/>
    <cellStyle name="Porcentagem 6 6 2" xfId="983"/>
    <cellStyle name="Porcentagem 6 7" xfId="984"/>
    <cellStyle name="Porcentagem 6 7 2" xfId="985"/>
    <cellStyle name="Porcentagem 6 8" xfId="986"/>
    <cellStyle name="Porcentagem 7" xfId="186"/>
    <cellStyle name="Porcentagem 7 2" xfId="987"/>
    <cellStyle name="Result" xfId="21"/>
    <cellStyle name="Result2" xfId="22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988"/>
    <cellStyle name="Separador de milhares 2 2 2 2" xfId="989"/>
    <cellStyle name="Separador de milhares 2 2 3" xfId="990"/>
    <cellStyle name="Separador de milhares 2 2 4" xfId="991"/>
    <cellStyle name="Separador de milhares 2 3" xfId="992"/>
    <cellStyle name="Separador de milhares 2 3 2" xfId="993"/>
    <cellStyle name="Separador de milhares 2 4" xfId="994"/>
    <cellStyle name="Separador de milhares 2 5" xfId="995"/>
    <cellStyle name="Separador de milhares 3" xfId="155"/>
    <cellStyle name="Separador de milhares 4" xfId="24"/>
    <cellStyle name="Sepavador de milhares [0]_Pasta2" xfId="156"/>
    <cellStyle name="Standard_RP100_01 (metr.)" xfId="157"/>
    <cellStyle name="Titulo1" xfId="158"/>
    <cellStyle name="Titulo2" xfId="159"/>
    <cellStyle name="Vírgula" xfId="25" builtinId="3"/>
    <cellStyle name="Vírgula 10" xfId="160"/>
    <cellStyle name="Vírgula 10 2" xfId="161"/>
    <cellStyle name="Vírgula 10 2 2" xfId="996"/>
    <cellStyle name="Vírgula 10 2 2 2" xfId="997"/>
    <cellStyle name="Vírgula 10 2 2 2 2" xfId="998"/>
    <cellStyle name="Vírgula 10 2 2 3" xfId="999"/>
    <cellStyle name="Vírgula 10 2 3" xfId="1000"/>
    <cellStyle name="Vírgula 10 2 3 2" xfId="1001"/>
    <cellStyle name="Vírgula 10 2 3 2 2" xfId="1002"/>
    <cellStyle name="Vírgula 10 2 3 3" xfId="1003"/>
    <cellStyle name="Vírgula 10 2 4" xfId="1004"/>
    <cellStyle name="Vírgula 10 2 4 2" xfId="1005"/>
    <cellStyle name="Vírgula 10 2 5" xfId="1006"/>
    <cellStyle name="Vírgula 10 2 5 2" xfId="1007"/>
    <cellStyle name="Vírgula 10 2 6" xfId="1008"/>
    <cellStyle name="Vírgula 10 2 6 2" xfId="1009"/>
    <cellStyle name="Vírgula 10 2 7" xfId="1010"/>
    <cellStyle name="Vírgula 10 3" xfId="1011"/>
    <cellStyle name="Vírgula 10 3 2" xfId="1012"/>
    <cellStyle name="Vírgula 10 3 2 2" xfId="1013"/>
    <cellStyle name="Vírgula 10 3 3" xfId="1014"/>
    <cellStyle name="Vírgula 10 4" xfId="1015"/>
    <cellStyle name="Vírgula 10 4 2" xfId="1016"/>
    <cellStyle name="Vírgula 10 4 2 2" xfId="1017"/>
    <cellStyle name="Vírgula 10 4 3" xfId="1018"/>
    <cellStyle name="Vírgula 10 5" xfId="1019"/>
    <cellStyle name="Vírgula 10 5 2" xfId="1020"/>
    <cellStyle name="Vírgula 10 6" xfId="1021"/>
    <cellStyle name="Vírgula 10 6 2" xfId="1022"/>
    <cellStyle name="Vírgula 10 7" xfId="1023"/>
    <cellStyle name="Vírgula 10 7 2" xfId="1024"/>
    <cellStyle name="Vírgula 10 8" xfId="1025"/>
    <cellStyle name="Vírgula 11" xfId="162"/>
    <cellStyle name="Vírgula 11 2" xfId="1026"/>
    <cellStyle name="Vírgula 11 2 2" xfId="1027"/>
    <cellStyle name="Vírgula 11 3" xfId="1028"/>
    <cellStyle name="Vírgula 11 4" xfId="1029"/>
    <cellStyle name="Vírgula 12" xfId="163"/>
    <cellStyle name="Vírgula 12 2" xfId="1030"/>
    <cellStyle name="Vírgula 12 2 2" xfId="1031"/>
    <cellStyle name="Vírgula 12 2 2 2" xfId="1032"/>
    <cellStyle name="Vírgula 12 2 3" xfId="1033"/>
    <cellStyle name="Vírgula 12 3" xfId="1034"/>
    <cellStyle name="Vírgula 12 3 2" xfId="1035"/>
    <cellStyle name="Vírgula 12 3 2 2" xfId="1036"/>
    <cellStyle name="Vírgula 12 3 3" xfId="1037"/>
    <cellStyle name="Vírgula 12 4" xfId="1038"/>
    <cellStyle name="Vírgula 12 4 2" xfId="1039"/>
    <cellStyle name="Vírgula 12 5" xfId="1040"/>
    <cellStyle name="Vírgula 12 5 2" xfId="1041"/>
    <cellStyle name="Vírgula 12 6" xfId="1042"/>
    <cellStyle name="Vírgula 12 6 2" xfId="1043"/>
    <cellStyle name="Vírgula 12 7" xfId="1044"/>
    <cellStyle name="Vírgula 13" xfId="187"/>
    <cellStyle name="Vírgula 13 2" xfId="1045"/>
    <cellStyle name="Vírgula 14" xfId="1046"/>
    <cellStyle name="Vírgula 2" xfId="26"/>
    <cellStyle name="Vírgula 2 2" xfId="164"/>
    <cellStyle name="Vírgula 2 2 2" xfId="189"/>
    <cellStyle name="Vírgula 2 2 2 2" xfId="1047"/>
    <cellStyle name="Vírgula 2 2 3" xfId="1048"/>
    <cellStyle name="Vírgula 2 3" xfId="179"/>
    <cellStyle name="Vírgula 2 3 2" xfId="1049"/>
    <cellStyle name="Vírgula 2 4" xfId="1050"/>
    <cellStyle name="Vírgula 2 5" xfId="1051"/>
    <cellStyle name="Vírgula 3" xfId="27"/>
    <cellStyle name="Vírgula 3 2" xfId="28"/>
    <cellStyle name="Vírgula 3 2 2" xfId="1052"/>
    <cellStyle name="Vírgula 3 2 2 2" xfId="1053"/>
    <cellStyle name="Vírgula 3 2 3" xfId="1054"/>
    <cellStyle name="Vírgula 3 2 4" xfId="1055"/>
    <cellStyle name="Vírgula 3 3" xfId="1056"/>
    <cellStyle name="Vírgula 3 3 2" xfId="1057"/>
    <cellStyle name="Vírgula 3 4" xfId="1058"/>
    <cellStyle name="Vírgula 3 5" xfId="1059"/>
    <cellStyle name="Vírgula 4" xfId="29"/>
    <cellStyle name="Vírgula 5" xfId="30"/>
    <cellStyle name="Vírgula 5 2" xfId="31"/>
    <cellStyle name="Vírgula 5 2 2" xfId="177"/>
    <cellStyle name="Vírgula 5 2 2 2" xfId="1060"/>
    <cellStyle name="Vírgula 5 2 3" xfId="1061"/>
    <cellStyle name="Vírgula 5 3" xfId="1062"/>
    <cellStyle name="Vírgula 6" xfId="165"/>
    <cellStyle name="Vírgula 6 2" xfId="166"/>
    <cellStyle name="Vírgula 6 2 2" xfId="1063"/>
    <cellStyle name="Vírgula 6 2 2 2" xfId="1064"/>
    <cellStyle name="Vírgula 6 2 3" xfId="1065"/>
    <cellStyle name="Vírgula 6 2 4" xfId="1066"/>
    <cellStyle name="Vírgula 6 3" xfId="175"/>
    <cellStyle name="Vírgula 6 3 2" xfId="1067"/>
    <cellStyle name="Vírgula 6 3 2 2" xfId="1068"/>
    <cellStyle name="Vírgula 6 3 3" xfId="1069"/>
    <cellStyle name="Vírgula 6 3 4" xfId="1070"/>
    <cellStyle name="Vírgula 6 4" xfId="1071"/>
    <cellStyle name="Vírgula 6 4 2" xfId="1072"/>
    <cellStyle name="Vírgula 6 5" xfId="1073"/>
    <cellStyle name="Vírgula 6 6" xfId="1074"/>
    <cellStyle name="Vírgula 7" xfId="167"/>
    <cellStyle name="Vírgula 7 10" xfId="1075"/>
    <cellStyle name="Vírgula 7 2" xfId="168"/>
    <cellStyle name="Vírgula 7 2 2" xfId="1076"/>
    <cellStyle name="Vírgula 7 2 2 2" xfId="1077"/>
    <cellStyle name="Vírgula 7 2 2 2 2" xfId="1078"/>
    <cellStyle name="Vírgula 7 2 2 3" xfId="1079"/>
    <cellStyle name="Vírgula 7 2 3" xfId="1080"/>
    <cellStyle name="Vírgula 7 2 3 2" xfId="1081"/>
    <cellStyle name="Vírgula 7 2 3 2 2" xfId="1082"/>
    <cellStyle name="Vírgula 7 2 3 3" xfId="1083"/>
    <cellStyle name="Vírgula 7 2 4" xfId="1084"/>
    <cellStyle name="Vírgula 7 2 4 2" xfId="1085"/>
    <cellStyle name="Vírgula 7 2 5" xfId="1086"/>
    <cellStyle name="Vírgula 7 2 5 2" xfId="1087"/>
    <cellStyle name="Vírgula 7 2 6" xfId="1088"/>
    <cellStyle name="Vírgula 7 2 6 2" xfId="1089"/>
    <cellStyle name="Vírgula 7 2 7" xfId="1090"/>
    <cellStyle name="Vírgula 7 3" xfId="169"/>
    <cellStyle name="Vírgula 7 3 2" xfId="1091"/>
    <cellStyle name="Vírgula 7 3 2 2" xfId="1092"/>
    <cellStyle name="Vírgula 7 3 2 2 2" xfId="1093"/>
    <cellStyle name="Vírgula 7 3 2 3" xfId="1094"/>
    <cellStyle name="Vírgula 7 3 3" xfId="1095"/>
    <cellStyle name="Vírgula 7 3 3 2" xfId="1096"/>
    <cellStyle name="Vírgula 7 3 3 2 2" xfId="1097"/>
    <cellStyle name="Vírgula 7 3 3 3" xfId="1098"/>
    <cellStyle name="Vírgula 7 3 4" xfId="1099"/>
    <cellStyle name="Vírgula 7 3 4 2" xfId="1100"/>
    <cellStyle name="Vírgula 7 3 5" xfId="1101"/>
    <cellStyle name="Vírgula 7 3 5 2" xfId="1102"/>
    <cellStyle name="Vírgula 7 3 6" xfId="1103"/>
    <cellStyle name="Vírgula 7 3 6 2" xfId="1104"/>
    <cellStyle name="Vírgula 7 3 7" xfId="1105"/>
    <cellStyle name="Vírgula 7 4" xfId="182"/>
    <cellStyle name="Vírgula 7 4 2" xfId="1106"/>
    <cellStyle name="Vírgula 7 4 2 2" xfId="1107"/>
    <cellStyle name="Vírgula 7 4 2 2 2" xfId="1108"/>
    <cellStyle name="Vírgula 7 4 2 2 2 2" xfId="1109"/>
    <cellStyle name="Vírgula 7 4 2 2 3" xfId="1110"/>
    <cellStyle name="Vírgula 7 4 2 2 3 2" xfId="1111"/>
    <cellStyle name="Vírgula 7 4 2 2 4" xfId="1112"/>
    <cellStyle name="Vírgula 7 4 2 3" xfId="1113"/>
    <cellStyle name="Vírgula 7 4 2 3 2" xfId="1114"/>
    <cellStyle name="Vírgula 7 4 2 4" xfId="1115"/>
    <cellStyle name="Vírgula 7 4 2 4 2" xfId="1116"/>
    <cellStyle name="Vírgula 7 4 2 5" xfId="1117"/>
    <cellStyle name="Vírgula 7 4 3" xfId="1118"/>
    <cellStyle name="Vírgula 7 4 3 2" xfId="1119"/>
    <cellStyle name="Vírgula 7 4 3 2 2" xfId="1120"/>
    <cellStyle name="Vírgula 7 4 3 3" xfId="1121"/>
    <cellStyle name="Vírgula 7 4 4" xfId="1122"/>
    <cellStyle name="Vírgula 7 4 4 2" xfId="1123"/>
    <cellStyle name="Vírgula 7 4 5" xfId="1124"/>
    <cellStyle name="Vírgula 7 4 5 2" xfId="1125"/>
    <cellStyle name="Vírgula 7 4 6" xfId="1126"/>
    <cellStyle name="Vírgula 7 4 6 2" xfId="1127"/>
    <cellStyle name="Vírgula 7 4 7" xfId="1128"/>
    <cellStyle name="Vírgula 7 5" xfId="1129"/>
    <cellStyle name="Vírgula 7 5 2" xfId="1130"/>
    <cellStyle name="Vírgula 7 5 2 2" xfId="1131"/>
    <cellStyle name="Vírgula 7 5 2 2 2" xfId="1132"/>
    <cellStyle name="Vírgula 7 5 2 3" xfId="1133"/>
    <cellStyle name="Vírgula 7 5 3" xfId="1134"/>
    <cellStyle name="Vírgula 7 5 3 2" xfId="1135"/>
    <cellStyle name="Vírgula 7 5 4" xfId="1136"/>
    <cellStyle name="Vírgula 7 5 4 2" xfId="1137"/>
    <cellStyle name="Vírgula 7 5 5" xfId="1138"/>
    <cellStyle name="Vírgula 7 6" xfId="1139"/>
    <cellStyle name="Vírgula 7 6 2" xfId="1140"/>
    <cellStyle name="Vírgula 7 6 2 2" xfId="1141"/>
    <cellStyle name="Vírgula 7 6 3" xfId="1142"/>
    <cellStyle name="Vírgula 7 7" xfId="1143"/>
    <cellStyle name="Vírgula 7 7 2" xfId="1144"/>
    <cellStyle name="Vírgula 7 8" xfId="1145"/>
    <cellStyle name="Vírgula 7 8 2" xfId="1146"/>
    <cellStyle name="Vírgula 7 9" xfId="1147"/>
    <cellStyle name="Vírgula 7 9 2" xfId="1148"/>
    <cellStyle name="Vírgula 8" xfId="170"/>
    <cellStyle name="Vírgula 8 2" xfId="171"/>
    <cellStyle name="Vírgula 8 2 2" xfId="1149"/>
    <cellStyle name="Vírgula 8 2 2 2" xfId="1150"/>
    <cellStyle name="Vírgula 8 2 2 2 2" xfId="1151"/>
    <cellStyle name="Vírgula 8 2 2 3" xfId="1152"/>
    <cellStyle name="Vírgula 8 2 3" xfId="1153"/>
    <cellStyle name="Vírgula 8 2 3 2" xfId="1154"/>
    <cellStyle name="Vírgula 8 2 3 2 2" xfId="1155"/>
    <cellStyle name="Vírgula 8 2 3 3" xfId="1156"/>
    <cellStyle name="Vírgula 8 2 4" xfId="1157"/>
    <cellStyle name="Vírgula 8 2 4 2" xfId="1158"/>
    <cellStyle name="Vírgula 8 2 5" xfId="1159"/>
    <cellStyle name="Vírgula 8 2 5 2" xfId="1160"/>
    <cellStyle name="Vírgula 8 2 6" xfId="1161"/>
    <cellStyle name="Vírgula 8 2 6 2" xfId="1162"/>
    <cellStyle name="Vírgula 8 2 7" xfId="1163"/>
    <cellStyle name="Vírgula 8 3" xfId="172"/>
    <cellStyle name="Vírgula 8 3 2" xfId="1164"/>
    <cellStyle name="Vírgula 8 3 2 2" xfId="1165"/>
    <cellStyle name="Vírgula 8 3 2 2 2" xfId="1166"/>
    <cellStyle name="Vírgula 8 3 2 3" xfId="1167"/>
    <cellStyle name="Vírgula 8 3 3" xfId="1168"/>
    <cellStyle name="Vírgula 8 3 3 2" xfId="1169"/>
    <cellStyle name="Vírgula 8 3 3 2 2" xfId="1170"/>
    <cellStyle name="Vírgula 8 3 3 3" xfId="1171"/>
    <cellStyle name="Vírgula 8 3 4" xfId="1172"/>
    <cellStyle name="Vírgula 8 3 4 2" xfId="1173"/>
    <cellStyle name="Vírgula 8 3 5" xfId="1174"/>
    <cellStyle name="Vírgula 8 3 5 2" xfId="1175"/>
    <cellStyle name="Vírgula 8 3 6" xfId="1176"/>
    <cellStyle name="Vírgula 8 3 6 2" xfId="1177"/>
    <cellStyle name="Vírgula 8 3 7" xfId="1178"/>
    <cellStyle name="Vírgula 8 4" xfId="1179"/>
    <cellStyle name="Vírgula 8 4 2" xfId="1180"/>
    <cellStyle name="Vírgula 8 4 2 2" xfId="1181"/>
    <cellStyle name="Vírgula 8 4 3" xfId="1182"/>
    <cellStyle name="Vírgula 8 5" xfId="1183"/>
    <cellStyle name="Vírgula 8 5 2" xfId="1184"/>
    <cellStyle name="Vírgula 8 5 2 2" xfId="1185"/>
    <cellStyle name="Vírgula 8 5 3" xfId="1186"/>
    <cellStyle name="Vírgula 8 6" xfId="1187"/>
    <cellStyle name="Vírgula 8 6 2" xfId="1188"/>
    <cellStyle name="Vírgula 8 7" xfId="1189"/>
    <cellStyle name="Vírgula 8 7 2" xfId="1190"/>
    <cellStyle name="Vírgula 8 8" xfId="1191"/>
    <cellStyle name="Vírgula 8 8 2" xfId="1192"/>
    <cellStyle name="Vírgula 8 9" xfId="1193"/>
    <cellStyle name="Vírgula 9" xfId="173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232679</xdr:colOff>
      <xdr:row>0</xdr:row>
      <xdr:rowOff>115661</xdr:rowOff>
    </xdr:from>
    <xdr:to>
      <xdr:col>2</xdr:col>
      <xdr:colOff>570136</xdr:colOff>
      <xdr:row>2</xdr:row>
      <xdr:rowOff>80282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029" y="115661"/>
          <a:ext cx="985157" cy="345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625929</xdr:colOff>
      <xdr:row>0</xdr:row>
      <xdr:rowOff>102054</xdr:rowOff>
    </xdr:from>
    <xdr:to>
      <xdr:col>3</xdr:col>
      <xdr:colOff>700768</xdr:colOff>
      <xdr:row>2</xdr:row>
      <xdr:rowOff>57150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979" y="102054"/>
          <a:ext cx="922564" cy="336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66675</xdr:rowOff>
    </xdr:from>
    <xdr:to>
      <xdr:col>2</xdr:col>
      <xdr:colOff>419100</xdr:colOff>
      <xdr:row>1</xdr:row>
      <xdr:rowOff>133350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66675"/>
          <a:ext cx="11811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1047750</xdr:colOff>
      <xdr:row>0</xdr:row>
      <xdr:rowOff>54429</xdr:rowOff>
    </xdr:from>
    <xdr:to>
      <xdr:col>8</xdr:col>
      <xdr:colOff>639535</xdr:colOff>
      <xdr:row>1</xdr:row>
      <xdr:rowOff>111902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6357" y="54429"/>
          <a:ext cx="789214" cy="288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tabSelected="1" view="pageBreakPreview" topLeftCell="A119" zoomScale="70" zoomScaleNormal="70" zoomScaleSheetLayoutView="70" workbookViewId="0">
      <selection activeCell="E30" sqref="E30"/>
    </sheetView>
  </sheetViews>
  <sheetFormatPr defaultRowHeight="12.75" outlineLevelRow="1"/>
  <cols>
    <col min="1" max="1" width="2" style="121" customWidth="1"/>
    <col min="2" max="2" width="9.7109375" style="136" customWidth="1"/>
    <col min="3" max="4" width="12.7109375" style="136" customWidth="1"/>
    <col min="5" max="5" width="75.85546875" style="169" customWidth="1"/>
    <col min="6" max="6" width="7.7109375" style="136" customWidth="1"/>
    <col min="7" max="7" width="12.7109375" style="132" customWidth="1"/>
    <col min="8" max="9" width="15.7109375" style="133" customWidth="1"/>
    <col min="10" max="10" width="17.7109375" style="133" customWidth="1"/>
    <col min="11" max="16384" width="9.140625" style="121"/>
  </cols>
  <sheetData>
    <row r="1" spans="1:10" ht="15" customHeight="1">
      <c r="A1" s="23"/>
      <c r="B1" s="231" t="s">
        <v>139</v>
      </c>
      <c r="C1" s="232"/>
      <c r="D1" s="232"/>
      <c r="E1" s="232"/>
      <c r="F1" s="232"/>
      <c r="G1" s="232"/>
      <c r="H1" s="232"/>
      <c r="I1" s="232"/>
      <c r="J1" s="233"/>
    </row>
    <row r="2" spans="1:10" ht="15" customHeight="1">
      <c r="A2" s="21"/>
      <c r="B2" s="234"/>
      <c r="C2" s="235"/>
      <c r="D2" s="235"/>
      <c r="E2" s="235"/>
      <c r="F2" s="235"/>
      <c r="G2" s="235"/>
      <c r="H2" s="235"/>
      <c r="I2" s="235"/>
      <c r="J2" s="236"/>
    </row>
    <row r="3" spans="1:10" ht="15" customHeight="1" thickBot="1">
      <c r="A3" s="21"/>
      <c r="B3" s="237"/>
      <c r="C3" s="238"/>
      <c r="D3" s="238"/>
      <c r="E3" s="238"/>
      <c r="F3" s="238"/>
      <c r="G3" s="238"/>
      <c r="H3" s="238"/>
      <c r="I3" s="238"/>
      <c r="J3" s="239"/>
    </row>
    <row r="4" spans="1:10">
      <c r="A4" s="20"/>
      <c r="B4" s="48"/>
      <c r="C4" s="48"/>
      <c r="D4" s="48"/>
      <c r="E4" s="48"/>
      <c r="F4" s="48"/>
      <c r="G4" s="48"/>
      <c r="H4" s="33"/>
      <c r="I4" s="33"/>
      <c r="J4" s="33"/>
    </row>
    <row r="5" spans="1:10" ht="35.25" customHeight="1">
      <c r="B5" s="246" t="s">
        <v>240</v>
      </c>
      <c r="C5" s="246"/>
      <c r="D5" s="246"/>
      <c r="E5" s="246"/>
      <c r="F5" s="246"/>
      <c r="G5" s="246"/>
      <c r="H5" s="246"/>
      <c r="I5" s="246"/>
      <c r="J5" s="246"/>
    </row>
    <row r="6" spans="1:10" ht="20.100000000000001" customHeight="1">
      <c r="B6" s="22" t="s">
        <v>239</v>
      </c>
      <c r="C6" s="122"/>
      <c r="D6" s="122"/>
      <c r="E6" s="122"/>
      <c r="F6" s="122"/>
      <c r="H6" s="120"/>
      <c r="I6" s="120"/>
      <c r="J6" s="120"/>
    </row>
    <row r="7" spans="1:10" ht="20.100000000000001" customHeight="1">
      <c r="B7" s="22" t="s">
        <v>242</v>
      </c>
      <c r="C7" s="122"/>
      <c r="D7" s="247" t="s">
        <v>241</v>
      </c>
      <c r="E7" s="247"/>
      <c r="F7" s="122"/>
      <c r="G7" s="122"/>
      <c r="H7" s="120"/>
      <c r="I7" s="46"/>
    </row>
    <row r="8" spans="1:10" ht="20.100000000000001" customHeight="1">
      <c r="B8" s="22" t="s">
        <v>6</v>
      </c>
      <c r="C8" s="122"/>
      <c r="D8" s="122"/>
      <c r="E8" s="122"/>
      <c r="F8" s="122"/>
      <c r="G8" s="122"/>
      <c r="H8" s="120"/>
      <c r="I8" s="120"/>
      <c r="J8" s="203">
        <v>0.16189999999999999</v>
      </c>
    </row>
    <row r="9" spans="1:10" ht="20.100000000000001" customHeight="1">
      <c r="B9" s="122"/>
      <c r="C9" s="122"/>
      <c r="D9" s="122"/>
      <c r="E9" s="122"/>
      <c r="F9" s="122"/>
      <c r="G9" s="122"/>
      <c r="H9" s="120"/>
      <c r="I9" s="120"/>
      <c r="J9" s="120"/>
    </row>
    <row r="10" spans="1:10" ht="20.100000000000001" customHeight="1">
      <c r="B10" s="8"/>
      <c r="C10" s="8"/>
      <c r="D10" s="8"/>
      <c r="E10" s="9" t="s">
        <v>214</v>
      </c>
      <c r="F10" s="10"/>
      <c r="G10" s="15"/>
      <c r="H10" s="42"/>
      <c r="I10" s="42"/>
      <c r="J10" s="34">
        <f>J131</f>
        <v>383873.72</v>
      </c>
    </row>
    <row r="11" spans="1:10" ht="20.100000000000001" customHeight="1" thickBot="1">
      <c r="A11" s="7"/>
      <c r="B11" s="6"/>
      <c r="C11" s="6"/>
      <c r="D11" s="6"/>
      <c r="E11" s="5"/>
      <c r="F11" s="7"/>
      <c r="G11" s="16"/>
      <c r="H11" s="43"/>
      <c r="I11" s="43"/>
      <c r="J11" s="35"/>
    </row>
    <row r="12" spans="1:10" ht="44.25" customHeight="1" thickBot="1">
      <c r="A12" s="134"/>
      <c r="B12" s="24" t="s">
        <v>0</v>
      </c>
      <c r="C12" s="25" t="s">
        <v>36</v>
      </c>
      <c r="D12" s="25" t="s">
        <v>37</v>
      </c>
      <c r="E12" s="25" t="s">
        <v>24</v>
      </c>
      <c r="F12" s="123" t="s">
        <v>138</v>
      </c>
      <c r="G12" s="26" t="s">
        <v>25</v>
      </c>
      <c r="H12" s="44" t="s">
        <v>211</v>
      </c>
      <c r="I12" s="44" t="s">
        <v>212</v>
      </c>
      <c r="J12" s="36" t="s">
        <v>26</v>
      </c>
    </row>
    <row r="13" spans="1:10" ht="20.100000000000001" customHeight="1">
      <c r="B13" s="121"/>
      <c r="C13" s="121"/>
      <c r="D13" s="121"/>
      <c r="E13" s="135"/>
      <c r="G13" s="137"/>
      <c r="J13" s="138"/>
    </row>
    <row r="14" spans="1:10" ht="20.100000000000001" customHeight="1">
      <c r="A14" s="134"/>
      <c r="B14" s="11">
        <v>1</v>
      </c>
      <c r="C14" s="3"/>
      <c r="D14" s="3"/>
      <c r="E14" s="4" t="s">
        <v>115</v>
      </c>
      <c r="F14" s="4"/>
      <c r="G14" s="17"/>
      <c r="H14" s="193"/>
      <c r="I14" s="193"/>
      <c r="J14" s="37">
        <f>J27</f>
        <v>59387.210803080001</v>
      </c>
    </row>
    <row r="15" spans="1:10" ht="20.100000000000001" customHeight="1" outlineLevel="1">
      <c r="A15" s="134"/>
      <c r="B15" s="57" t="s">
        <v>7</v>
      </c>
      <c r="C15" s="50" t="s">
        <v>52</v>
      </c>
      <c r="D15" s="49" t="s">
        <v>228</v>
      </c>
      <c r="E15" s="139" t="s">
        <v>147</v>
      </c>
      <c r="F15" s="57" t="s">
        <v>3</v>
      </c>
      <c r="G15" s="191">
        <v>10</v>
      </c>
      <c r="H15" s="191">
        <v>330.95</v>
      </c>
      <c r="I15" s="190">
        <f>H15*16.19%+H15</f>
        <v>384.53080499999999</v>
      </c>
      <c r="J15" s="190">
        <f>I15*G15</f>
        <v>3845.3080499999996</v>
      </c>
    </row>
    <row r="16" spans="1:10" ht="20.100000000000001" customHeight="1" outlineLevel="1">
      <c r="A16" s="134"/>
      <c r="B16" s="57" t="s">
        <v>8</v>
      </c>
      <c r="C16" s="54" t="s">
        <v>61</v>
      </c>
      <c r="D16" s="50" t="s">
        <v>228</v>
      </c>
      <c r="E16" s="140" t="s">
        <v>148</v>
      </c>
      <c r="F16" s="50" t="s">
        <v>3</v>
      </c>
      <c r="G16" s="191">
        <v>136.4</v>
      </c>
      <c r="H16" s="191">
        <v>59</v>
      </c>
      <c r="I16" s="190">
        <f t="shared" ref="I16:I26" si="0">H16*16.19%+H16</f>
        <v>68.552099999999996</v>
      </c>
      <c r="J16" s="190">
        <f t="shared" ref="J16:J26" si="1">I16*G16</f>
        <v>9350.5064399999992</v>
      </c>
    </row>
    <row r="17" spans="1:10" ht="30" customHeight="1" outlineLevel="1">
      <c r="A17" s="134"/>
      <c r="B17" s="57" t="s">
        <v>30</v>
      </c>
      <c r="C17" s="180">
        <v>9540</v>
      </c>
      <c r="D17" s="56" t="s">
        <v>228</v>
      </c>
      <c r="E17" s="141" t="s">
        <v>125</v>
      </c>
      <c r="F17" s="50" t="s">
        <v>2</v>
      </c>
      <c r="G17" s="191">
        <v>1</v>
      </c>
      <c r="H17" s="191">
        <v>978.3</v>
      </c>
      <c r="I17" s="190">
        <f t="shared" si="0"/>
        <v>1136.68677</v>
      </c>
      <c r="J17" s="190">
        <f t="shared" si="1"/>
        <v>1136.68677</v>
      </c>
    </row>
    <row r="18" spans="1:10" ht="20.100000000000001" customHeight="1" outlineLevel="1">
      <c r="A18" s="134"/>
      <c r="B18" s="57" t="s">
        <v>31</v>
      </c>
      <c r="C18" s="177">
        <v>41598</v>
      </c>
      <c r="D18" s="185" t="s">
        <v>228</v>
      </c>
      <c r="E18" s="178" t="s">
        <v>222</v>
      </c>
      <c r="F18" s="50" t="s">
        <v>2</v>
      </c>
      <c r="G18" s="191">
        <v>1</v>
      </c>
      <c r="H18" s="191">
        <v>1408.77</v>
      </c>
      <c r="I18" s="190">
        <f t="shared" si="0"/>
        <v>1636.8498629999999</v>
      </c>
      <c r="J18" s="190">
        <f t="shared" si="1"/>
        <v>1636.8498629999999</v>
      </c>
    </row>
    <row r="19" spans="1:10" ht="20.100000000000001" customHeight="1" outlineLevel="1">
      <c r="B19" s="57" t="s">
        <v>41</v>
      </c>
      <c r="C19" s="180">
        <v>95637</v>
      </c>
      <c r="D19" s="179" t="s">
        <v>228</v>
      </c>
      <c r="E19" s="143" t="s">
        <v>45</v>
      </c>
      <c r="F19" s="49" t="s">
        <v>2</v>
      </c>
      <c r="G19" s="191">
        <v>1</v>
      </c>
      <c r="H19" s="191">
        <v>424.93</v>
      </c>
      <c r="I19" s="190">
        <f t="shared" si="0"/>
        <v>493.72616700000003</v>
      </c>
      <c r="J19" s="190">
        <f t="shared" si="1"/>
        <v>493.72616700000003</v>
      </c>
    </row>
    <row r="20" spans="1:10" ht="20.100000000000001" customHeight="1" outlineLevel="1">
      <c r="B20" s="57" t="s">
        <v>42</v>
      </c>
      <c r="C20" s="182">
        <v>73658</v>
      </c>
      <c r="D20" s="179" t="s">
        <v>228</v>
      </c>
      <c r="E20" s="183" t="s">
        <v>46</v>
      </c>
      <c r="F20" s="179" t="s">
        <v>2</v>
      </c>
      <c r="G20" s="191">
        <v>1</v>
      </c>
      <c r="H20" s="191">
        <v>601.16999999999996</v>
      </c>
      <c r="I20" s="190">
        <f t="shared" si="0"/>
        <v>698.49942299999998</v>
      </c>
      <c r="J20" s="190">
        <f t="shared" si="1"/>
        <v>698.49942299999998</v>
      </c>
    </row>
    <row r="21" spans="1:10" ht="20.100000000000001" customHeight="1" outlineLevel="1">
      <c r="B21" s="57" t="s">
        <v>43</v>
      </c>
      <c r="C21" s="182">
        <v>93212</v>
      </c>
      <c r="D21" s="181" t="s">
        <v>228</v>
      </c>
      <c r="E21" s="183" t="s">
        <v>223</v>
      </c>
      <c r="F21" s="49" t="s">
        <v>2</v>
      </c>
      <c r="G21" s="191">
        <v>2.52</v>
      </c>
      <c r="H21" s="191">
        <v>604.33000000000004</v>
      </c>
      <c r="I21" s="190">
        <f t="shared" si="0"/>
        <v>702.17102700000009</v>
      </c>
      <c r="J21" s="190">
        <f t="shared" si="1"/>
        <v>1769.4709880400003</v>
      </c>
    </row>
    <row r="22" spans="1:10" ht="20.100000000000001" customHeight="1" outlineLevel="1">
      <c r="B22" s="57" t="s">
        <v>44</v>
      </c>
      <c r="C22" s="184">
        <v>93207</v>
      </c>
      <c r="D22" s="185" t="s">
        <v>228</v>
      </c>
      <c r="E22" s="186" t="s">
        <v>224</v>
      </c>
      <c r="F22" s="50" t="s">
        <v>3</v>
      </c>
      <c r="G22" s="191">
        <v>20</v>
      </c>
      <c r="H22" s="191">
        <v>625.01</v>
      </c>
      <c r="I22" s="190">
        <f t="shared" si="0"/>
        <v>726.199119</v>
      </c>
      <c r="J22" s="190">
        <f t="shared" si="1"/>
        <v>14523.982379999999</v>
      </c>
    </row>
    <row r="23" spans="1:10" ht="20.100000000000001" customHeight="1" outlineLevel="1">
      <c r="A23" s="134"/>
      <c r="B23" s="57" t="s">
        <v>66</v>
      </c>
      <c r="C23" s="187">
        <v>93584</v>
      </c>
      <c r="D23" s="49" t="s">
        <v>228</v>
      </c>
      <c r="E23" s="139" t="s">
        <v>149</v>
      </c>
      <c r="F23" s="50" t="s">
        <v>3</v>
      </c>
      <c r="G23" s="191">
        <v>20</v>
      </c>
      <c r="H23" s="191">
        <v>438.62</v>
      </c>
      <c r="I23" s="190">
        <f t="shared" si="0"/>
        <v>509.63257800000002</v>
      </c>
      <c r="J23" s="190">
        <f t="shared" si="1"/>
        <v>10192.65156</v>
      </c>
    </row>
    <row r="24" spans="1:10" ht="20.100000000000001" customHeight="1" outlineLevel="1">
      <c r="B24" s="57" t="s">
        <v>126</v>
      </c>
      <c r="C24" s="188" t="s">
        <v>62</v>
      </c>
      <c r="D24" s="49" t="s">
        <v>228</v>
      </c>
      <c r="E24" s="142" t="s">
        <v>116</v>
      </c>
      <c r="F24" s="144" t="s">
        <v>3</v>
      </c>
      <c r="G24" s="191">
        <v>745.03</v>
      </c>
      <c r="H24" s="191">
        <v>5.72</v>
      </c>
      <c r="I24" s="190">
        <f t="shared" si="0"/>
        <v>6.6460679999999996</v>
      </c>
      <c r="J24" s="190">
        <f t="shared" si="1"/>
        <v>4951.5200420399997</v>
      </c>
    </row>
    <row r="25" spans="1:10" ht="20.100000000000001" customHeight="1" outlineLevel="1">
      <c r="B25" s="57" t="s">
        <v>127</v>
      </c>
      <c r="C25" s="49" t="s">
        <v>230</v>
      </c>
      <c r="D25" s="49" t="s">
        <v>231</v>
      </c>
      <c r="E25" s="145" t="s">
        <v>150</v>
      </c>
      <c r="F25" s="49" t="s">
        <v>1</v>
      </c>
      <c r="G25" s="191">
        <v>28</v>
      </c>
      <c r="H25" s="191">
        <v>278.95</v>
      </c>
      <c r="I25" s="190">
        <f t="shared" si="0"/>
        <v>324.11200500000001</v>
      </c>
      <c r="J25" s="190">
        <f t="shared" si="1"/>
        <v>9075.1361400000005</v>
      </c>
    </row>
    <row r="26" spans="1:10" ht="20.100000000000001" customHeight="1" outlineLevel="1">
      <c r="B26" s="57" t="s">
        <v>226</v>
      </c>
      <c r="C26" s="194" t="s">
        <v>60</v>
      </c>
      <c r="D26" s="189" t="s">
        <v>228</v>
      </c>
      <c r="E26" s="192" t="s">
        <v>225</v>
      </c>
      <c r="F26" s="50" t="s">
        <v>3</v>
      </c>
      <c r="G26" s="191">
        <v>945</v>
      </c>
      <c r="H26" s="191">
        <v>1.56</v>
      </c>
      <c r="I26" s="190">
        <f t="shared" si="0"/>
        <v>1.8125640000000001</v>
      </c>
      <c r="J26" s="190">
        <f t="shared" si="1"/>
        <v>1712.8729800000001</v>
      </c>
    </row>
    <row r="27" spans="1:10" ht="20.100000000000001" customHeight="1" outlineLevel="1">
      <c r="B27" s="27"/>
      <c r="C27" s="28"/>
      <c r="D27" s="28"/>
      <c r="E27" s="28"/>
      <c r="F27" s="28"/>
      <c r="G27" s="29" t="s">
        <v>77</v>
      </c>
      <c r="H27" s="45"/>
      <c r="I27" s="45"/>
      <c r="J27" s="38">
        <f>SUM(J15:J26)</f>
        <v>59387.210803080001</v>
      </c>
    </row>
    <row r="28" spans="1:10" ht="20.100000000000001" customHeight="1">
      <c r="B28" s="125"/>
      <c r="C28" s="125"/>
      <c r="D28" s="125"/>
      <c r="E28" s="125"/>
      <c r="F28" s="146"/>
      <c r="G28" s="147"/>
      <c r="H28" s="176"/>
      <c r="I28" s="176"/>
      <c r="J28" s="176"/>
    </row>
    <row r="29" spans="1:10" ht="20.100000000000001" customHeight="1">
      <c r="B29" s="11">
        <v>2</v>
      </c>
      <c r="C29" s="3"/>
      <c r="D29" s="3"/>
      <c r="E29" s="4" t="s">
        <v>146</v>
      </c>
      <c r="F29" s="4"/>
      <c r="G29" s="17"/>
      <c r="H29" s="193"/>
      <c r="I29" s="193"/>
      <c r="J29" s="37">
        <f>J33</f>
        <v>9057.6547735500008</v>
      </c>
    </row>
    <row r="30" spans="1:10" s="126" customFormat="1" ht="20.100000000000001" customHeight="1" outlineLevel="1">
      <c r="B30" s="51" t="s">
        <v>9</v>
      </c>
      <c r="C30" s="170">
        <v>93358</v>
      </c>
      <c r="D30" s="54" t="s">
        <v>228</v>
      </c>
      <c r="E30" s="148" t="s">
        <v>170</v>
      </c>
      <c r="F30" s="54" t="s">
        <v>29</v>
      </c>
      <c r="G30" s="191">
        <v>86.61</v>
      </c>
      <c r="H30" s="191">
        <v>77.61</v>
      </c>
      <c r="I30" s="190">
        <f>H30*16.19%+H30</f>
        <v>90.175059000000005</v>
      </c>
      <c r="J30" s="190">
        <f>G30*I30</f>
        <v>7810.0618599899999</v>
      </c>
    </row>
    <row r="31" spans="1:10" s="126" customFormat="1" ht="20.100000000000001" customHeight="1" outlineLevel="1">
      <c r="B31" s="51" t="s">
        <v>10</v>
      </c>
      <c r="C31" s="170">
        <v>94098</v>
      </c>
      <c r="D31" s="54" t="s">
        <v>228</v>
      </c>
      <c r="E31" s="148" t="s">
        <v>171</v>
      </c>
      <c r="F31" s="54" t="s">
        <v>3</v>
      </c>
      <c r="G31" s="191">
        <v>31.68</v>
      </c>
      <c r="H31" s="191">
        <v>6.65</v>
      </c>
      <c r="I31" s="190">
        <f t="shared" ref="I31:I32" si="2">H31*16.19%+H31</f>
        <v>7.7266350000000008</v>
      </c>
      <c r="J31" s="190">
        <f t="shared" ref="J31:J32" si="3">G31*I31</f>
        <v>244.77979680000001</v>
      </c>
    </row>
    <row r="32" spans="1:10" s="126" customFormat="1" ht="20.100000000000001" customHeight="1" outlineLevel="1">
      <c r="B32" s="51" t="s">
        <v>11</v>
      </c>
      <c r="C32" s="194">
        <v>96995</v>
      </c>
      <c r="D32" s="54" t="s">
        <v>228</v>
      </c>
      <c r="E32" s="148" t="s">
        <v>172</v>
      </c>
      <c r="F32" s="54" t="s">
        <v>29</v>
      </c>
      <c r="G32" s="191">
        <v>18.34</v>
      </c>
      <c r="H32" s="191">
        <v>47.06</v>
      </c>
      <c r="I32" s="190">
        <f t="shared" si="2"/>
        <v>54.679014000000002</v>
      </c>
      <c r="J32" s="190">
        <f t="shared" si="3"/>
        <v>1002.8131167600001</v>
      </c>
    </row>
    <row r="33" spans="2:10" ht="20.100000000000001" customHeight="1" outlineLevel="1">
      <c r="B33" s="27"/>
      <c r="C33" s="28"/>
      <c r="D33" s="28"/>
      <c r="E33" s="28"/>
      <c r="F33" s="28"/>
      <c r="G33" s="29" t="s">
        <v>77</v>
      </c>
      <c r="H33" s="45"/>
      <c r="I33" s="45"/>
      <c r="J33" s="38">
        <f>SUM(J30:J32)</f>
        <v>9057.6547735500008</v>
      </c>
    </row>
    <row r="34" spans="2:10" ht="20.100000000000001" customHeight="1">
      <c r="B34" s="125"/>
      <c r="C34" s="125"/>
      <c r="D34" s="125"/>
      <c r="E34" s="125"/>
      <c r="F34" s="146"/>
      <c r="G34" s="147"/>
      <c r="H34" s="176"/>
      <c r="I34" s="176"/>
      <c r="J34" s="176"/>
    </row>
    <row r="35" spans="2:10" ht="20.100000000000001" customHeight="1">
      <c r="B35" s="11">
        <v>3</v>
      </c>
      <c r="C35" s="3"/>
      <c r="D35" s="3"/>
      <c r="E35" s="4" t="s">
        <v>114</v>
      </c>
      <c r="F35" s="4"/>
      <c r="G35" s="17"/>
      <c r="H35" s="193"/>
      <c r="I35" s="193"/>
      <c r="J35" s="37">
        <f>J50</f>
        <v>28457.926959149998</v>
      </c>
    </row>
    <row r="36" spans="2:10" ht="20.100000000000001" customHeight="1" outlineLevel="1">
      <c r="B36" s="10" t="s">
        <v>12</v>
      </c>
      <c r="C36" s="8"/>
      <c r="D36" s="8"/>
      <c r="E36" s="149" t="s">
        <v>140</v>
      </c>
      <c r="F36" s="143"/>
      <c r="G36" s="150"/>
      <c r="H36" s="127"/>
      <c r="I36" s="190"/>
      <c r="J36" s="190"/>
    </row>
    <row r="37" spans="2:10" ht="20.100000000000001" customHeight="1" outlineLevel="1">
      <c r="B37" s="49" t="s">
        <v>68</v>
      </c>
      <c r="C37" s="49" t="s">
        <v>232</v>
      </c>
      <c r="D37" s="194" t="s">
        <v>228</v>
      </c>
      <c r="E37" s="151" t="s">
        <v>153</v>
      </c>
      <c r="F37" s="49" t="s">
        <v>1</v>
      </c>
      <c r="G37" s="191">
        <v>70</v>
      </c>
      <c r="H37" s="191">
        <v>54.71</v>
      </c>
      <c r="I37" s="190">
        <f>H37*16.19%+H37</f>
        <v>63.567549</v>
      </c>
      <c r="J37" s="190">
        <f>G37*I37</f>
        <v>4449.7284300000001</v>
      </c>
    </row>
    <row r="38" spans="2:10" ht="20.100000000000001" customHeight="1" outlineLevel="1">
      <c r="B38" s="49" t="s">
        <v>69</v>
      </c>
      <c r="C38" s="174">
        <v>95241</v>
      </c>
      <c r="D38" s="194" t="s">
        <v>228</v>
      </c>
      <c r="E38" s="152" t="s">
        <v>176</v>
      </c>
      <c r="F38" s="49" t="s">
        <v>29</v>
      </c>
      <c r="G38" s="191">
        <v>12.8</v>
      </c>
      <c r="H38" s="191">
        <v>26.65</v>
      </c>
      <c r="I38" s="190">
        <f t="shared" ref="I38:I49" si="4">H38*16.19%+H38</f>
        <v>30.964634999999998</v>
      </c>
      <c r="J38" s="190">
        <f t="shared" ref="J38:J49" si="5">G38*I38</f>
        <v>396.347328</v>
      </c>
    </row>
    <row r="39" spans="2:10" ht="20.100000000000001" customHeight="1" outlineLevel="1">
      <c r="B39" s="49" t="s">
        <v>70</v>
      </c>
      <c r="C39" s="49" t="s">
        <v>233</v>
      </c>
      <c r="D39" s="54" t="s">
        <v>231</v>
      </c>
      <c r="E39" s="151" t="s">
        <v>154</v>
      </c>
      <c r="F39" s="49" t="s">
        <v>3</v>
      </c>
      <c r="G39" s="191">
        <v>48.54</v>
      </c>
      <c r="H39" s="191">
        <v>60.16</v>
      </c>
      <c r="I39" s="190">
        <f t="shared" si="4"/>
        <v>69.899903999999992</v>
      </c>
      <c r="J39" s="190">
        <f t="shared" si="5"/>
        <v>3392.9413401599995</v>
      </c>
    </row>
    <row r="40" spans="2:10" ht="19.5" customHeight="1" outlineLevel="1">
      <c r="B40" s="49" t="s">
        <v>71</v>
      </c>
      <c r="C40" s="185">
        <v>92919</v>
      </c>
      <c r="D40" s="194" t="s">
        <v>228</v>
      </c>
      <c r="E40" s="131" t="s">
        <v>219</v>
      </c>
      <c r="F40" s="49" t="s">
        <v>47</v>
      </c>
      <c r="G40" s="191">
        <v>2.82</v>
      </c>
      <c r="H40" s="191">
        <v>6.6</v>
      </c>
      <c r="I40" s="190">
        <f t="shared" si="4"/>
        <v>7.6685400000000001</v>
      </c>
      <c r="J40" s="190">
        <f t="shared" si="5"/>
        <v>21.625282800000001</v>
      </c>
    </row>
    <row r="41" spans="2:10" ht="19.5" customHeight="1" outlineLevel="1">
      <c r="B41" s="49" t="s">
        <v>72</v>
      </c>
      <c r="C41" s="185">
        <v>92919</v>
      </c>
      <c r="D41" s="194" t="s">
        <v>228</v>
      </c>
      <c r="E41" s="131" t="s">
        <v>217</v>
      </c>
      <c r="F41" s="49" t="s">
        <v>47</v>
      </c>
      <c r="G41" s="191">
        <v>192.82</v>
      </c>
      <c r="H41" s="191">
        <v>6.6</v>
      </c>
      <c r="I41" s="190">
        <f t="shared" si="4"/>
        <v>7.6685400000000001</v>
      </c>
      <c r="J41" s="190">
        <f t="shared" si="5"/>
        <v>1478.6478827999999</v>
      </c>
    </row>
    <row r="42" spans="2:10" ht="19.5" customHeight="1" outlineLevel="1">
      <c r="B42" s="49" t="s">
        <v>78</v>
      </c>
      <c r="C42" s="185">
        <v>92915</v>
      </c>
      <c r="D42" s="194" t="s">
        <v>228</v>
      </c>
      <c r="E42" s="131" t="s">
        <v>218</v>
      </c>
      <c r="F42" s="49" t="s">
        <v>47</v>
      </c>
      <c r="G42" s="191">
        <v>131.44999999999999</v>
      </c>
      <c r="H42" s="191">
        <v>10.59</v>
      </c>
      <c r="I42" s="190">
        <f t="shared" si="4"/>
        <v>12.304520999999999</v>
      </c>
      <c r="J42" s="190">
        <f t="shared" si="5"/>
        <v>1617.4292854499997</v>
      </c>
    </row>
    <row r="43" spans="2:10" ht="19.5" customHeight="1" outlineLevel="1">
      <c r="B43" s="49" t="s">
        <v>220</v>
      </c>
      <c r="C43" s="49">
        <v>92720</v>
      </c>
      <c r="D43" s="54" t="s">
        <v>228</v>
      </c>
      <c r="E43" s="148" t="s">
        <v>155</v>
      </c>
      <c r="F43" s="49" t="s">
        <v>29</v>
      </c>
      <c r="G43" s="191">
        <v>9.7200000000000006</v>
      </c>
      <c r="H43" s="191">
        <v>320.7</v>
      </c>
      <c r="I43" s="190">
        <f t="shared" si="4"/>
        <v>372.62133</v>
      </c>
      <c r="J43" s="190">
        <f t="shared" si="5"/>
        <v>3621.8793276000001</v>
      </c>
    </row>
    <row r="44" spans="2:10" ht="20.100000000000001" customHeight="1" outlineLevel="1">
      <c r="B44" s="10" t="s">
        <v>13</v>
      </c>
      <c r="C44" s="10"/>
      <c r="D44" s="10"/>
      <c r="E44" s="149" t="s">
        <v>141</v>
      </c>
      <c r="F44" s="143"/>
      <c r="G44" s="191"/>
      <c r="H44" s="191"/>
      <c r="I44" s="190"/>
      <c r="J44" s="190"/>
    </row>
    <row r="45" spans="2:10" ht="20.100000000000001" customHeight="1" outlineLevel="1">
      <c r="B45" s="49" t="s">
        <v>73</v>
      </c>
      <c r="C45" s="174">
        <v>95241</v>
      </c>
      <c r="D45" s="194" t="s">
        <v>228</v>
      </c>
      <c r="E45" s="152" t="s">
        <v>176</v>
      </c>
      <c r="F45" s="49" t="s">
        <v>29</v>
      </c>
      <c r="G45" s="191">
        <v>18.88</v>
      </c>
      <c r="H45" s="191">
        <v>20.65</v>
      </c>
      <c r="I45" s="190">
        <f t="shared" si="4"/>
        <v>23.993234999999999</v>
      </c>
      <c r="J45" s="190">
        <f t="shared" si="5"/>
        <v>452.99227679999996</v>
      </c>
    </row>
    <row r="46" spans="2:10" ht="20.100000000000001" customHeight="1" outlineLevel="1">
      <c r="B46" s="49" t="s">
        <v>74</v>
      </c>
      <c r="C46" s="49" t="s">
        <v>233</v>
      </c>
      <c r="D46" s="54" t="s">
        <v>231</v>
      </c>
      <c r="E46" s="151" t="s">
        <v>154</v>
      </c>
      <c r="F46" s="49" t="s">
        <v>3</v>
      </c>
      <c r="G46" s="191">
        <v>111.2</v>
      </c>
      <c r="H46" s="191">
        <v>60.16</v>
      </c>
      <c r="I46" s="190">
        <f t="shared" si="4"/>
        <v>69.899903999999992</v>
      </c>
      <c r="J46" s="190">
        <f t="shared" si="5"/>
        <v>7772.869324799999</v>
      </c>
    </row>
    <row r="47" spans="2:10" ht="19.5" customHeight="1" outlineLevel="1">
      <c r="B47" s="49" t="s">
        <v>75</v>
      </c>
      <c r="C47" s="185">
        <v>92793</v>
      </c>
      <c r="D47" s="54" t="s">
        <v>228</v>
      </c>
      <c r="E47" s="131" t="s">
        <v>151</v>
      </c>
      <c r="F47" s="49" t="s">
        <v>47</v>
      </c>
      <c r="G47" s="191">
        <v>203.64</v>
      </c>
      <c r="H47" s="191">
        <v>5.49</v>
      </c>
      <c r="I47" s="190">
        <f t="shared" si="4"/>
        <v>6.3788309999999999</v>
      </c>
      <c r="J47" s="190">
        <f t="shared" si="5"/>
        <v>1298.98514484</v>
      </c>
    </row>
    <row r="48" spans="2:10" ht="19.5" customHeight="1" outlineLevel="1">
      <c r="B48" s="49" t="s">
        <v>76</v>
      </c>
      <c r="C48" s="185">
        <v>92791</v>
      </c>
      <c r="D48" s="54" t="s">
        <v>228</v>
      </c>
      <c r="E48" s="131" t="s">
        <v>152</v>
      </c>
      <c r="F48" s="49" t="s">
        <v>47</v>
      </c>
      <c r="G48" s="191">
        <v>93.09</v>
      </c>
      <c r="H48" s="191">
        <v>5.9</v>
      </c>
      <c r="I48" s="190">
        <f t="shared" si="4"/>
        <v>6.8552100000000005</v>
      </c>
      <c r="J48" s="190">
        <f t="shared" si="5"/>
        <v>638.15149890000009</v>
      </c>
    </row>
    <row r="49" spans="2:10" ht="19.5" customHeight="1" outlineLevel="1">
      <c r="B49" s="49" t="s">
        <v>79</v>
      </c>
      <c r="C49" s="49">
        <v>92720</v>
      </c>
      <c r="D49" s="54" t="s">
        <v>228</v>
      </c>
      <c r="E49" s="148" t="s">
        <v>155</v>
      </c>
      <c r="F49" s="49" t="s">
        <v>29</v>
      </c>
      <c r="G49" s="191">
        <v>8.9</v>
      </c>
      <c r="H49" s="191">
        <v>320.7</v>
      </c>
      <c r="I49" s="190">
        <f t="shared" si="4"/>
        <v>372.62133</v>
      </c>
      <c r="J49" s="190">
        <f t="shared" si="5"/>
        <v>3316.3298370000002</v>
      </c>
    </row>
    <row r="50" spans="2:10" ht="20.100000000000001" customHeight="1" outlineLevel="1">
      <c r="B50" s="27"/>
      <c r="C50" s="28"/>
      <c r="D50" s="28"/>
      <c r="E50" s="28"/>
      <c r="F50" s="28"/>
      <c r="G50" s="29" t="s">
        <v>77</v>
      </c>
      <c r="H50" s="45"/>
      <c r="I50" s="45"/>
      <c r="J50" s="38">
        <f>SUM(J36:J49)</f>
        <v>28457.926959149998</v>
      </c>
    </row>
    <row r="51" spans="2:10" ht="20.100000000000001" customHeight="1">
      <c r="B51" s="125"/>
      <c r="C51" s="125"/>
      <c r="D51" s="125"/>
      <c r="E51" s="125"/>
      <c r="F51" s="146"/>
      <c r="G51" s="147"/>
      <c r="H51" s="176"/>
      <c r="I51" s="176"/>
      <c r="J51" s="176"/>
    </row>
    <row r="52" spans="2:10" ht="20.100000000000001" customHeight="1">
      <c r="B52" s="11">
        <v>4</v>
      </c>
      <c r="C52" s="3"/>
      <c r="D52" s="3"/>
      <c r="E52" s="4" t="s">
        <v>145</v>
      </c>
      <c r="F52" s="4"/>
      <c r="G52" s="17"/>
      <c r="H52" s="193"/>
      <c r="I52" s="193"/>
      <c r="J52" s="37">
        <f>J60</f>
        <v>118579.3834455</v>
      </c>
    </row>
    <row r="53" spans="2:10" s="126" customFormat="1" ht="20.100000000000001" customHeight="1" outlineLevel="1">
      <c r="B53" s="10" t="s">
        <v>14</v>
      </c>
      <c r="C53" s="10"/>
      <c r="D53" s="10"/>
      <c r="E53" s="149" t="s">
        <v>193</v>
      </c>
      <c r="F53" s="143"/>
      <c r="G53" s="191"/>
      <c r="H53" s="191"/>
      <c r="I53" s="190"/>
      <c r="J53" s="190"/>
    </row>
    <row r="54" spans="2:10" s="126" customFormat="1" ht="20.100000000000001" customHeight="1" outlineLevel="1">
      <c r="B54" s="53" t="s">
        <v>80</v>
      </c>
      <c r="C54" s="185">
        <v>92510</v>
      </c>
      <c r="D54" s="194" t="s">
        <v>228</v>
      </c>
      <c r="E54" s="152" t="s">
        <v>175</v>
      </c>
      <c r="F54" s="49" t="s">
        <v>3</v>
      </c>
      <c r="G54" s="191">
        <v>23.4</v>
      </c>
      <c r="H54" s="191">
        <v>32.200000000000003</v>
      </c>
      <c r="I54" s="190">
        <f>H54*16.19%+H54</f>
        <v>37.413180000000004</v>
      </c>
      <c r="J54" s="190">
        <f>G54*I54</f>
        <v>875.46841200000006</v>
      </c>
    </row>
    <row r="55" spans="2:10" s="126" customFormat="1" ht="19.5" customHeight="1" outlineLevel="1">
      <c r="B55" s="53" t="s">
        <v>81</v>
      </c>
      <c r="C55" s="49">
        <v>92720</v>
      </c>
      <c r="D55" s="54" t="s">
        <v>228</v>
      </c>
      <c r="E55" s="131" t="s">
        <v>155</v>
      </c>
      <c r="F55" s="49" t="s">
        <v>29</v>
      </c>
      <c r="G55" s="191">
        <v>3.5</v>
      </c>
      <c r="H55" s="191">
        <v>320.7</v>
      </c>
      <c r="I55" s="190">
        <f t="shared" ref="I55:I59" si="6">H55*16.19%+H55</f>
        <v>372.62133</v>
      </c>
      <c r="J55" s="190">
        <f t="shared" ref="J55:J59" si="7">G55*I55</f>
        <v>1304.174655</v>
      </c>
    </row>
    <row r="56" spans="2:10" s="126" customFormat="1" ht="20.100000000000001" customHeight="1" outlineLevel="1">
      <c r="B56" s="128" t="s">
        <v>15</v>
      </c>
      <c r="C56" s="128"/>
      <c r="D56" s="128"/>
      <c r="E56" s="153" t="s">
        <v>112</v>
      </c>
      <c r="F56" s="129"/>
      <c r="G56" s="191"/>
      <c r="H56" s="191"/>
      <c r="I56" s="190"/>
      <c r="J56" s="190"/>
    </row>
    <row r="57" spans="2:10" ht="20.100000000000001" customHeight="1" outlineLevel="1">
      <c r="B57" s="52" t="s">
        <v>82</v>
      </c>
      <c r="C57" s="194" t="s">
        <v>53</v>
      </c>
      <c r="D57" s="194" t="s">
        <v>228</v>
      </c>
      <c r="E57" s="154" t="s">
        <v>195</v>
      </c>
      <c r="F57" s="50" t="s">
        <v>47</v>
      </c>
      <c r="G57" s="191">
        <v>1984.13</v>
      </c>
      <c r="H57" s="191">
        <v>10.38</v>
      </c>
      <c r="I57" s="190">
        <f t="shared" si="6"/>
        <v>12.060522000000001</v>
      </c>
      <c r="J57" s="190">
        <f t="shared" si="7"/>
        <v>23929.643515860003</v>
      </c>
    </row>
    <row r="58" spans="2:10" ht="20.100000000000001" customHeight="1" outlineLevel="1">
      <c r="B58" s="52" t="s">
        <v>83</v>
      </c>
      <c r="C58" s="54">
        <v>72112</v>
      </c>
      <c r="D58" s="54" t="s">
        <v>228</v>
      </c>
      <c r="E58" s="154" t="s">
        <v>205</v>
      </c>
      <c r="F58" s="50" t="s">
        <v>3</v>
      </c>
      <c r="G58" s="191">
        <v>744.52</v>
      </c>
      <c r="H58" s="191">
        <v>87.78</v>
      </c>
      <c r="I58" s="190">
        <f t="shared" si="6"/>
        <v>101.99158200000001</v>
      </c>
      <c r="J58" s="190">
        <f t="shared" si="7"/>
        <v>75934.77263064</v>
      </c>
    </row>
    <row r="59" spans="2:10" ht="20.100000000000001" customHeight="1" outlineLevel="1">
      <c r="B59" s="52" t="s">
        <v>84</v>
      </c>
      <c r="C59" s="49" t="s">
        <v>234</v>
      </c>
      <c r="D59" s="54" t="s">
        <v>231</v>
      </c>
      <c r="E59" s="154" t="s">
        <v>194</v>
      </c>
      <c r="F59" s="50" t="s">
        <v>3</v>
      </c>
      <c r="G59" s="191">
        <v>206.4</v>
      </c>
      <c r="H59" s="191">
        <v>68.95</v>
      </c>
      <c r="I59" s="190">
        <f t="shared" si="6"/>
        <v>80.113005000000001</v>
      </c>
      <c r="J59" s="190">
        <f t="shared" si="7"/>
        <v>16535.324231999999</v>
      </c>
    </row>
    <row r="60" spans="2:10" s="126" customFormat="1" ht="20.100000000000001" customHeight="1" outlineLevel="1">
      <c r="B60" s="27"/>
      <c r="C60" s="28"/>
      <c r="D60" s="28"/>
      <c r="E60" s="28"/>
      <c r="F60" s="28"/>
      <c r="G60" s="29" t="s">
        <v>77</v>
      </c>
      <c r="H60" s="45"/>
      <c r="I60" s="45"/>
      <c r="J60" s="38">
        <f>SUM(J53:J59)</f>
        <v>118579.3834455</v>
      </c>
    </row>
    <row r="61" spans="2:10" ht="20.100000000000001" customHeight="1">
      <c r="B61" s="125"/>
      <c r="C61" s="125"/>
      <c r="D61" s="125"/>
      <c r="E61" s="125"/>
      <c r="F61" s="146"/>
      <c r="G61" s="147"/>
      <c r="H61" s="176"/>
      <c r="I61" s="176"/>
      <c r="J61" s="176"/>
    </row>
    <row r="62" spans="2:10" ht="20.100000000000001" customHeight="1">
      <c r="B62" s="11">
        <v>5</v>
      </c>
      <c r="C62" s="3"/>
      <c r="D62" s="3"/>
      <c r="E62" s="4" t="s">
        <v>144</v>
      </c>
      <c r="F62" s="4"/>
      <c r="G62" s="17"/>
      <c r="H62" s="193"/>
      <c r="I62" s="193"/>
      <c r="J62" s="37">
        <f>J68</f>
        <v>109879.175007</v>
      </c>
    </row>
    <row r="63" spans="2:10" ht="19.5" customHeight="1" outlineLevel="1">
      <c r="B63" s="52" t="s">
        <v>16</v>
      </c>
      <c r="C63" s="194" t="s">
        <v>234</v>
      </c>
      <c r="D63" s="194" t="s">
        <v>231</v>
      </c>
      <c r="E63" s="151" t="s">
        <v>164</v>
      </c>
      <c r="F63" s="57" t="s">
        <v>3</v>
      </c>
      <c r="G63" s="191">
        <v>826.89</v>
      </c>
      <c r="H63" s="191">
        <v>68.95</v>
      </c>
      <c r="I63" s="190">
        <f>H63*16.19%+H63</f>
        <v>80.113005000000001</v>
      </c>
      <c r="J63" s="190">
        <f>G63*I63</f>
        <v>66244.642704450001</v>
      </c>
    </row>
    <row r="64" spans="2:10" ht="19.5" customHeight="1" outlineLevel="1">
      <c r="B64" s="52" t="s">
        <v>48</v>
      </c>
      <c r="C64" s="194" t="s">
        <v>234</v>
      </c>
      <c r="D64" s="194" t="s">
        <v>231</v>
      </c>
      <c r="E64" s="151" t="s">
        <v>165</v>
      </c>
      <c r="F64" s="57" t="s">
        <v>3</v>
      </c>
      <c r="G64" s="191">
        <v>170.4</v>
      </c>
      <c r="H64" s="191">
        <v>68.95</v>
      </c>
      <c r="I64" s="190">
        <f t="shared" ref="I64:I67" si="8">H64*16.19%+H64</f>
        <v>80.113005000000001</v>
      </c>
      <c r="J64" s="190">
        <f t="shared" ref="J64:J67" si="9">G64*I64</f>
        <v>13651.256052000001</v>
      </c>
    </row>
    <row r="65" spans="2:10" ht="19.5" customHeight="1" outlineLevel="1">
      <c r="B65" s="52" t="s">
        <v>63</v>
      </c>
      <c r="C65" s="194" t="s">
        <v>234</v>
      </c>
      <c r="D65" s="194" t="s">
        <v>231</v>
      </c>
      <c r="E65" s="151" t="s">
        <v>166</v>
      </c>
      <c r="F65" s="57" t="s">
        <v>3</v>
      </c>
      <c r="G65" s="191">
        <v>208.64</v>
      </c>
      <c r="H65" s="191">
        <v>68.95</v>
      </c>
      <c r="I65" s="190">
        <f t="shared" si="8"/>
        <v>80.113005000000001</v>
      </c>
      <c r="J65" s="190">
        <f t="shared" si="9"/>
        <v>16714.777363199999</v>
      </c>
    </row>
    <row r="66" spans="2:10" ht="19.5" customHeight="1" outlineLevel="1">
      <c r="B66" s="52" t="s">
        <v>64</v>
      </c>
      <c r="C66" s="194" t="s">
        <v>234</v>
      </c>
      <c r="D66" s="194" t="s">
        <v>231</v>
      </c>
      <c r="E66" s="151" t="s">
        <v>167</v>
      </c>
      <c r="F66" s="57" t="s">
        <v>3</v>
      </c>
      <c r="G66" s="191">
        <v>106.76</v>
      </c>
      <c r="H66" s="191">
        <v>68.95</v>
      </c>
      <c r="I66" s="190">
        <f t="shared" si="8"/>
        <v>80.113005000000001</v>
      </c>
      <c r="J66" s="190">
        <f t="shared" si="9"/>
        <v>8552.8644138</v>
      </c>
    </row>
    <row r="67" spans="2:10" ht="20.100000000000001" customHeight="1" outlineLevel="1">
      <c r="B67" s="52" t="s">
        <v>67</v>
      </c>
      <c r="C67" s="54" t="s">
        <v>235</v>
      </c>
      <c r="D67" s="194" t="s">
        <v>231</v>
      </c>
      <c r="E67" s="148" t="s">
        <v>177</v>
      </c>
      <c r="F67" s="57" t="s">
        <v>3</v>
      </c>
      <c r="G67" s="191">
        <v>75.790000000000006</v>
      </c>
      <c r="H67" s="191">
        <v>53.55</v>
      </c>
      <c r="I67" s="190">
        <f t="shared" si="8"/>
        <v>62.219744999999996</v>
      </c>
      <c r="J67" s="190">
        <f t="shared" si="9"/>
        <v>4715.6344735499997</v>
      </c>
    </row>
    <row r="68" spans="2:10" ht="20.100000000000001" customHeight="1" outlineLevel="1">
      <c r="B68" s="27"/>
      <c r="C68" s="28"/>
      <c r="D68" s="28"/>
      <c r="E68" s="28"/>
      <c r="F68" s="28"/>
      <c r="G68" s="29" t="s">
        <v>77</v>
      </c>
      <c r="H68" s="45"/>
      <c r="I68" s="45"/>
      <c r="J68" s="38">
        <f>SUM(J63:J67)</f>
        <v>109879.175007</v>
      </c>
    </row>
    <row r="69" spans="2:10" ht="20.100000000000001" customHeight="1">
      <c r="B69" s="125"/>
      <c r="C69" s="125"/>
      <c r="D69" s="125"/>
      <c r="E69" s="125"/>
      <c r="F69" s="146"/>
      <c r="G69" s="147"/>
      <c r="H69" s="176"/>
      <c r="I69" s="176"/>
      <c r="J69" s="176"/>
    </row>
    <row r="70" spans="2:10" ht="20.100000000000001" customHeight="1">
      <c r="B70" s="11">
        <v>6</v>
      </c>
      <c r="C70" s="3"/>
      <c r="D70" s="3"/>
      <c r="E70" s="4" t="s">
        <v>113</v>
      </c>
      <c r="F70" s="4"/>
      <c r="G70" s="17"/>
      <c r="H70" s="193"/>
      <c r="I70" s="193"/>
      <c r="J70" s="37">
        <f>J72</f>
        <v>1950.6760320600001</v>
      </c>
    </row>
    <row r="71" spans="2:10" s="126" customFormat="1" ht="20.100000000000001" customHeight="1" outlineLevel="1">
      <c r="B71" s="53" t="s">
        <v>17</v>
      </c>
      <c r="C71" s="194" t="s">
        <v>54</v>
      </c>
      <c r="D71" s="194" t="s">
        <v>228</v>
      </c>
      <c r="E71" s="131" t="s">
        <v>206</v>
      </c>
      <c r="F71" s="155" t="s">
        <v>3</v>
      </c>
      <c r="G71" s="191">
        <v>159.74</v>
      </c>
      <c r="H71" s="191">
        <v>10.51</v>
      </c>
      <c r="I71" s="190">
        <f>H71*16.19%+H71</f>
        <v>12.211569000000001</v>
      </c>
      <c r="J71" s="190">
        <f>I71*G71</f>
        <v>1950.6760320600001</v>
      </c>
    </row>
    <row r="72" spans="2:10" ht="20.100000000000001" customHeight="1" outlineLevel="1">
      <c r="B72" s="27"/>
      <c r="C72" s="28"/>
      <c r="D72" s="28"/>
      <c r="E72" s="28"/>
      <c r="F72" s="28"/>
      <c r="G72" s="29" t="s">
        <v>77</v>
      </c>
      <c r="H72" s="45"/>
      <c r="I72" s="45"/>
      <c r="J72" s="38">
        <f>SUM(J71:J71)</f>
        <v>1950.6760320600001</v>
      </c>
    </row>
    <row r="73" spans="2:10" ht="20.100000000000001" customHeight="1">
      <c r="B73" s="2"/>
      <c r="C73" s="2"/>
      <c r="D73" s="2"/>
      <c r="E73" s="2"/>
      <c r="F73" s="2"/>
      <c r="G73" s="2"/>
      <c r="H73" s="46"/>
      <c r="I73" s="46"/>
      <c r="J73" s="39"/>
    </row>
    <row r="74" spans="2:10" ht="20.100000000000001" customHeight="1">
      <c r="B74" s="11">
        <v>7</v>
      </c>
      <c r="C74" s="3"/>
      <c r="D74" s="3"/>
      <c r="E74" s="4" t="s">
        <v>142</v>
      </c>
      <c r="F74" s="4"/>
      <c r="G74" s="17"/>
      <c r="H74" s="193"/>
      <c r="I74" s="193"/>
      <c r="J74" s="37">
        <f>J79</f>
        <v>33246.446025420002</v>
      </c>
    </row>
    <row r="75" spans="2:10" ht="20.100000000000001" customHeight="1" outlineLevel="1">
      <c r="B75" s="51" t="s">
        <v>18</v>
      </c>
      <c r="C75" s="54">
        <v>79460</v>
      </c>
      <c r="D75" s="156" t="s">
        <v>228</v>
      </c>
      <c r="E75" s="148" t="s">
        <v>156</v>
      </c>
      <c r="F75" s="57" t="s">
        <v>3</v>
      </c>
      <c r="G75" s="191">
        <v>38</v>
      </c>
      <c r="H75" s="191">
        <v>40.79</v>
      </c>
      <c r="I75" s="190">
        <f>H75*16.19%+H75</f>
        <v>47.393901</v>
      </c>
      <c r="J75" s="190">
        <f>G75*I75</f>
        <v>1800.9682379999999</v>
      </c>
    </row>
    <row r="76" spans="2:10" ht="20.100000000000001" customHeight="1" outlineLevel="1">
      <c r="B76" s="51" t="s">
        <v>85</v>
      </c>
      <c r="C76" s="54" t="s">
        <v>57</v>
      </c>
      <c r="D76" s="156" t="s">
        <v>228</v>
      </c>
      <c r="E76" s="157" t="s">
        <v>169</v>
      </c>
      <c r="F76" s="57" t="s">
        <v>3</v>
      </c>
      <c r="G76" s="191">
        <v>301.08</v>
      </c>
      <c r="H76" s="191">
        <v>8.31</v>
      </c>
      <c r="I76" s="190">
        <f t="shared" ref="I76:I78" si="10">H76*16.19%+H76</f>
        <v>9.6553890000000013</v>
      </c>
      <c r="J76" s="190">
        <f t="shared" ref="J76:J78" si="11">G76*I76</f>
        <v>2907.0445201200005</v>
      </c>
    </row>
    <row r="77" spans="2:10" ht="20.100000000000001" customHeight="1" outlineLevel="1">
      <c r="B77" s="51" t="s">
        <v>86</v>
      </c>
      <c r="C77" s="54" t="s">
        <v>58</v>
      </c>
      <c r="D77" s="156" t="s">
        <v>228</v>
      </c>
      <c r="E77" s="157" t="s">
        <v>157</v>
      </c>
      <c r="F77" s="57" t="s">
        <v>3</v>
      </c>
      <c r="G77" s="191">
        <v>301.08</v>
      </c>
      <c r="H77" s="191">
        <v>27.19</v>
      </c>
      <c r="I77" s="190">
        <f t="shared" si="10"/>
        <v>31.592061000000001</v>
      </c>
      <c r="J77" s="190">
        <f t="shared" si="11"/>
        <v>9511.7377258800007</v>
      </c>
    </row>
    <row r="78" spans="2:10" ht="20.100000000000001" customHeight="1" outlineLevel="1">
      <c r="B78" s="51" t="s">
        <v>87</v>
      </c>
      <c r="C78" s="54" t="s">
        <v>59</v>
      </c>
      <c r="D78" s="156" t="s">
        <v>228</v>
      </c>
      <c r="E78" s="157" t="s">
        <v>168</v>
      </c>
      <c r="F78" s="57" t="s">
        <v>3</v>
      </c>
      <c r="G78" s="191">
        <v>997.29</v>
      </c>
      <c r="H78" s="191">
        <v>16.420000000000002</v>
      </c>
      <c r="I78" s="190">
        <f t="shared" si="10"/>
        <v>19.078398000000004</v>
      </c>
      <c r="J78" s="190">
        <f t="shared" si="11"/>
        <v>19026.695541420002</v>
      </c>
    </row>
    <row r="79" spans="2:10" ht="20.100000000000001" customHeight="1" outlineLevel="1">
      <c r="B79" s="27"/>
      <c r="C79" s="28"/>
      <c r="D79" s="28"/>
      <c r="E79" s="28"/>
      <c r="F79" s="28"/>
      <c r="G79" s="29" t="s">
        <v>77</v>
      </c>
      <c r="H79" s="45"/>
      <c r="I79" s="45"/>
      <c r="J79" s="38">
        <f>SUM(J75:J78)</f>
        <v>33246.446025420002</v>
      </c>
    </row>
    <row r="80" spans="2:10" ht="20.100000000000001" customHeight="1">
      <c r="B80" s="2"/>
      <c r="C80" s="2"/>
      <c r="D80" s="2"/>
      <c r="E80" s="2"/>
      <c r="F80" s="2"/>
      <c r="G80" s="2"/>
      <c r="H80" s="46"/>
      <c r="I80" s="46"/>
      <c r="J80" s="39"/>
    </row>
    <row r="81" spans="2:10" ht="20.100000000000001" customHeight="1">
      <c r="B81" s="11">
        <v>8</v>
      </c>
      <c r="C81" s="3"/>
      <c r="D81" s="3"/>
      <c r="E81" s="4" t="s">
        <v>215</v>
      </c>
      <c r="F81" s="4"/>
      <c r="G81" s="17"/>
      <c r="H81" s="193"/>
      <c r="I81" s="193"/>
      <c r="J81" s="37">
        <f>J113</f>
        <v>13543.698969000001</v>
      </c>
    </row>
    <row r="82" spans="2:10" ht="20.100000000000001" customHeight="1" outlineLevel="1">
      <c r="B82" s="10" t="s">
        <v>19</v>
      </c>
      <c r="C82" s="12"/>
      <c r="D82" s="12"/>
      <c r="E82" s="13" t="s">
        <v>159</v>
      </c>
      <c r="F82" s="13"/>
      <c r="G82" s="18"/>
      <c r="H82" s="47"/>
      <c r="I82" s="190"/>
      <c r="J82" s="190"/>
    </row>
    <row r="83" spans="2:10" ht="19.5" customHeight="1" outlineLevel="1">
      <c r="B83" s="51" t="s">
        <v>88</v>
      </c>
      <c r="C83" s="51">
        <v>83463</v>
      </c>
      <c r="D83" s="51" t="s">
        <v>228</v>
      </c>
      <c r="E83" s="140" t="s">
        <v>162</v>
      </c>
      <c r="F83" s="57" t="s">
        <v>2</v>
      </c>
      <c r="G83" s="191">
        <v>1</v>
      </c>
      <c r="H83" s="191">
        <v>329.77</v>
      </c>
      <c r="I83" s="190">
        <f>H83*16.19%+H83</f>
        <v>383.159763</v>
      </c>
      <c r="J83" s="190">
        <f>G83*I83</f>
        <v>383.159763</v>
      </c>
    </row>
    <row r="84" spans="2:10" ht="20.100000000000001" customHeight="1" outlineLevel="1">
      <c r="B84" s="51" t="s">
        <v>89</v>
      </c>
      <c r="C84" s="51">
        <v>39685</v>
      </c>
      <c r="D84" s="51" t="s">
        <v>228</v>
      </c>
      <c r="E84" s="140" t="s">
        <v>174</v>
      </c>
      <c r="F84" s="57" t="s">
        <v>2</v>
      </c>
      <c r="G84" s="191">
        <v>1</v>
      </c>
      <c r="H84" s="191">
        <v>140.91999999999999</v>
      </c>
      <c r="I84" s="190">
        <f t="shared" ref="I84:I112" si="12">H84*16.19%+H84</f>
        <v>163.73494799999997</v>
      </c>
      <c r="J84" s="190">
        <f t="shared" ref="J84:J112" si="13">G84*I84</f>
        <v>163.73494799999997</v>
      </c>
    </row>
    <row r="85" spans="2:10" ht="20.100000000000001" customHeight="1" outlineLevel="1">
      <c r="B85" s="51" t="s">
        <v>90</v>
      </c>
      <c r="C85" s="51" t="s">
        <v>55</v>
      </c>
      <c r="D85" s="52" t="s">
        <v>228</v>
      </c>
      <c r="E85" s="139" t="s">
        <v>209</v>
      </c>
      <c r="F85" s="57" t="s">
        <v>2</v>
      </c>
      <c r="G85" s="191">
        <v>1</v>
      </c>
      <c r="H85" s="191">
        <v>12.6</v>
      </c>
      <c r="I85" s="190">
        <f t="shared" si="12"/>
        <v>14.639939999999999</v>
      </c>
      <c r="J85" s="190">
        <f t="shared" si="13"/>
        <v>14.639939999999999</v>
      </c>
    </row>
    <row r="86" spans="2:10" ht="20.100000000000001" customHeight="1" outlineLevel="1">
      <c r="B86" s="51" t="s">
        <v>91</v>
      </c>
      <c r="C86" s="51" t="s">
        <v>55</v>
      </c>
      <c r="D86" s="52" t="s">
        <v>228</v>
      </c>
      <c r="E86" s="139" t="s">
        <v>210</v>
      </c>
      <c r="F86" s="57" t="s">
        <v>2</v>
      </c>
      <c r="G86" s="191">
        <v>5</v>
      </c>
      <c r="H86" s="191">
        <v>12.6</v>
      </c>
      <c r="I86" s="190">
        <f t="shared" si="12"/>
        <v>14.639939999999999</v>
      </c>
      <c r="J86" s="190">
        <f t="shared" si="13"/>
        <v>73.199699999999993</v>
      </c>
    </row>
    <row r="87" spans="2:10" ht="20.100000000000001" customHeight="1" outlineLevel="1">
      <c r="B87" s="51" t="s">
        <v>92</v>
      </c>
      <c r="C87" s="51" t="s">
        <v>56</v>
      </c>
      <c r="D87" s="52" t="s">
        <v>228</v>
      </c>
      <c r="E87" s="139" t="s">
        <v>216</v>
      </c>
      <c r="F87" s="57" t="s">
        <v>2</v>
      </c>
      <c r="G87" s="191">
        <v>2</v>
      </c>
      <c r="H87" s="191">
        <v>81.650000000000006</v>
      </c>
      <c r="I87" s="190">
        <f t="shared" si="12"/>
        <v>94.869135</v>
      </c>
      <c r="J87" s="190">
        <f t="shared" si="13"/>
        <v>189.73827</v>
      </c>
    </row>
    <row r="88" spans="2:10" s="200" customFormat="1" ht="19.5" customHeight="1" outlineLevel="1">
      <c r="B88" s="195" t="s">
        <v>93</v>
      </c>
      <c r="C88" s="156">
        <v>39455</v>
      </c>
      <c r="D88" s="159" t="s">
        <v>228</v>
      </c>
      <c r="E88" s="196" t="s">
        <v>163</v>
      </c>
      <c r="F88" s="197" t="s">
        <v>2</v>
      </c>
      <c r="G88" s="198">
        <v>1</v>
      </c>
      <c r="H88" s="198">
        <v>128.81</v>
      </c>
      <c r="I88" s="190">
        <f t="shared" si="12"/>
        <v>149.66433900000001</v>
      </c>
      <c r="J88" s="199">
        <f t="shared" si="13"/>
        <v>149.66433900000001</v>
      </c>
    </row>
    <row r="89" spans="2:10" s="200" customFormat="1" ht="19.5" customHeight="1" outlineLevel="1">
      <c r="B89" s="195" t="s">
        <v>94</v>
      </c>
      <c r="C89" s="201">
        <v>39475</v>
      </c>
      <c r="D89" s="175" t="s">
        <v>228</v>
      </c>
      <c r="E89" s="196" t="s">
        <v>202</v>
      </c>
      <c r="F89" s="197" t="s">
        <v>2</v>
      </c>
      <c r="G89" s="198">
        <v>1</v>
      </c>
      <c r="H89" s="198">
        <v>114.76</v>
      </c>
      <c r="I89" s="190">
        <f t="shared" si="12"/>
        <v>133.33964400000002</v>
      </c>
      <c r="J89" s="199">
        <f t="shared" si="13"/>
        <v>133.33964400000002</v>
      </c>
    </row>
    <row r="90" spans="2:10" s="200" customFormat="1" ht="19.5" customHeight="1" outlineLevel="1">
      <c r="B90" s="195" t="s">
        <v>95</v>
      </c>
      <c r="C90" s="156">
        <v>39476</v>
      </c>
      <c r="D90" s="159" t="s">
        <v>228</v>
      </c>
      <c r="E90" s="196" t="s">
        <v>203</v>
      </c>
      <c r="F90" s="197" t="s">
        <v>2</v>
      </c>
      <c r="G90" s="198">
        <v>1</v>
      </c>
      <c r="H90" s="198">
        <v>216.03</v>
      </c>
      <c r="I90" s="190">
        <f t="shared" si="12"/>
        <v>251.005257</v>
      </c>
      <c r="J90" s="199">
        <f t="shared" si="13"/>
        <v>251.005257</v>
      </c>
    </row>
    <row r="91" spans="2:10" s="126" customFormat="1" ht="20.100000000000001" customHeight="1" outlineLevel="1">
      <c r="B91" s="10" t="s">
        <v>96</v>
      </c>
      <c r="C91" s="14"/>
      <c r="D91" s="14"/>
      <c r="E91" s="158" t="s">
        <v>49</v>
      </c>
      <c r="F91" s="143"/>
      <c r="G91" s="191"/>
      <c r="H91" s="191"/>
      <c r="I91" s="190"/>
      <c r="J91" s="190"/>
    </row>
    <row r="92" spans="2:10" s="126" customFormat="1" ht="20.100000000000001" customHeight="1" outlineLevel="1">
      <c r="B92" s="54" t="s">
        <v>97</v>
      </c>
      <c r="C92" s="175">
        <v>95746</v>
      </c>
      <c r="D92" s="159" t="s">
        <v>228</v>
      </c>
      <c r="E92" s="148" t="s">
        <v>178</v>
      </c>
      <c r="F92" s="159" t="s">
        <v>1</v>
      </c>
      <c r="G92" s="191">
        <v>93</v>
      </c>
      <c r="H92" s="191">
        <v>20.93</v>
      </c>
      <c r="I92" s="190">
        <f t="shared" si="12"/>
        <v>24.318567000000002</v>
      </c>
      <c r="J92" s="190">
        <f t="shared" si="13"/>
        <v>2261.6267310000003</v>
      </c>
    </row>
    <row r="93" spans="2:10" s="126" customFormat="1" ht="20.100000000000001" customHeight="1" outlineLevel="1">
      <c r="B93" s="54" t="s">
        <v>98</v>
      </c>
      <c r="C93" s="175">
        <v>95748</v>
      </c>
      <c r="D93" s="159" t="s">
        <v>228</v>
      </c>
      <c r="E93" s="148" t="s">
        <v>179</v>
      </c>
      <c r="F93" s="159" t="s">
        <v>1</v>
      </c>
      <c r="G93" s="191">
        <v>13</v>
      </c>
      <c r="H93" s="191">
        <v>37.409999999999997</v>
      </c>
      <c r="I93" s="190">
        <f t="shared" si="12"/>
        <v>43.466678999999999</v>
      </c>
      <c r="J93" s="190">
        <f t="shared" si="13"/>
        <v>565.06682699999999</v>
      </c>
    </row>
    <row r="94" spans="2:10" s="126" customFormat="1" ht="20.100000000000001" customHeight="1" outlineLevel="1">
      <c r="B94" s="54" t="s">
        <v>99</v>
      </c>
      <c r="C94" s="54">
        <v>95795</v>
      </c>
      <c r="D94" s="54" t="s">
        <v>228</v>
      </c>
      <c r="E94" s="148" t="s">
        <v>181</v>
      </c>
      <c r="F94" s="54" t="s">
        <v>2</v>
      </c>
      <c r="G94" s="191">
        <v>5</v>
      </c>
      <c r="H94" s="191">
        <v>27.75</v>
      </c>
      <c r="I94" s="190">
        <f t="shared" si="12"/>
        <v>32.242725</v>
      </c>
      <c r="J94" s="190">
        <f t="shared" si="13"/>
        <v>161.21362500000001</v>
      </c>
    </row>
    <row r="95" spans="2:10" s="126" customFormat="1" ht="20.100000000000001" customHeight="1" outlineLevel="1">
      <c r="B95" s="54" t="s">
        <v>100</v>
      </c>
      <c r="C95" s="54">
        <v>95787</v>
      </c>
      <c r="D95" s="54" t="s">
        <v>228</v>
      </c>
      <c r="E95" s="148" t="s">
        <v>180</v>
      </c>
      <c r="F95" s="54" t="s">
        <v>2</v>
      </c>
      <c r="G95" s="191">
        <v>5</v>
      </c>
      <c r="H95" s="191">
        <v>24.01</v>
      </c>
      <c r="I95" s="190">
        <f t="shared" si="12"/>
        <v>27.897219000000003</v>
      </c>
      <c r="J95" s="190">
        <f t="shared" si="13"/>
        <v>139.48609500000001</v>
      </c>
    </row>
    <row r="96" spans="2:10" s="126" customFormat="1" ht="20.100000000000001" customHeight="1" outlineLevel="1">
      <c r="B96" s="54" t="s">
        <v>101</v>
      </c>
      <c r="C96" s="194">
        <v>95795</v>
      </c>
      <c r="D96" s="54" t="s">
        <v>228</v>
      </c>
      <c r="E96" s="148" t="s">
        <v>183</v>
      </c>
      <c r="F96" s="54" t="s">
        <v>2</v>
      </c>
      <c r="G96" s="191">
        <v>4</v>
      </c>
      <c r="H96" s="191">
        <v>27.75</v>
      </c>
      <c r="I96" s="190">
        <f t="shared" si="12"/>
        <v>32.242725</v>
      </c>
      <c r="J96" s="190">
        <f t="shared" si="13"/>
        <v>128.9709</v>
      </c>
    </row>
    <row r="97" spans="2:10" s="126" customFormat="1" ht="20.100000000000001" customHeight="1" outlineLevel="1">
      <c r="B97" s="54" t="s">
        <v>102</v>
      </c>
      <c r="C97" s="194">
        <v>95801</v>
      </c>
      <c r="D97" s="54" t="s">
        <v>228</v>
      </c>
      <c r="E97" s="148" t="s">
        <v>182</v>
      </c>
      <c r="F97" s="54" t="s">
        <v>2</v>
      </c>
      <c r="G97" s="191">
        <v>1</v>
      </c>
      <c r="H97" s="191">
        <v>32.97</v>
      </c>
      <c r="I97" s="190">
        <f t="shared" si="12"/>
        <v>38.307842999999998</v>
      </c>
      <c r="J97" s="190">
        <f t="shared" si="13"/>
        <v>38.307842999999998</v>
      </c>
    </row>
    <row r="98" spans="2:10" s="126" customFormat="1" ht="20.100000000000001" customHeight="1" outlineLevel="1">
      <c r="B98" s="54" t="s">
        <v>103</v>
      </c>
      <c r="C98" s="194">
        <v>400</v>
      </c>
      <c r="D98" s="194" t="s">
        <v>228</v>
      </c>
      <c r="E98" s="148" t="s">
        <v>184</v>
      </c>
      <c r="F98" s="54" t="s">
        <v>2</v>
      </c>
      <c r="G98" s="191">
        <v>50</v>
      </c>
      <c r="H98" s="191">
        <v>0.74</v>
      </c>
      <c r="I98" s="190">
        <f t="shared" si="12"/>
        <v>0.85980599999999996</v>
      </c>
      <c r="J98" s="190">
        <f t="shared" si="13"/>
        <v>42.990299999999998</v>
      </c>
    </row>
    <row r="99" spans="2:10" s="126" customFormat="1" ht="20.100000000000001" customHeight="1" outlineLevel="1">
      <c r="B99" s="54" t="s">
        <v>104</v>
      </c>
      <c r="C99" s="54">
        <v>393</v>
      </c>
      <c r="D99" s="54" t="s">
        <v>228</v>
      </c>
      <c r="E99" s="148" t="s">
        <v>185</v>
      </c>
      <c r="F99" s="54" t="s">
        <v>2</v>
      </c>
      <c r="G99" s="191">
        <v>4</v>
      </c>
      <c r="H99" s="191">
        <v>0.85</v>
      </c>
      <c r="I99" s="190">
        <f t="shared" si="12"/>
        <v>0.98761500000000002</v>
      </c>
      <c r="J99" s="190">
        <f t="shared" si="13"/>
        <v>3.9504600000000001</v>
      </c>
    </row>
    <row r="100" spans="2:10" s="126" customFormat="1" ht="20.100000000000001" customHeight="1" outlineLevel="1">
      <c r="B100" s="54" t="s">
        <v>105</v>
      </c>
      <c r="C100" s="54">
        <v>394</v>
      </c>
      <c r="D100" s="54" t="s">
        <v>228</v>
      </c>
      <c r="E100" s="148" t="s">
        <v>186</v>
      </c>
      <c r="F100" s="54" t="s">
        <v>2</v>
      </c>
      <c r="G100" s="191">
        <v>4</v>
      </c>
      <c r="H100" s="191">
        <v>1.32</v>
      </c>
      <c r="I100" s="190">
        <f t="shared" si="12"/>
        <v>1.5337080000000001</v>
      </c>
      <c r="J100" s="190">
        <f t="shared" si="13"/>
        <v>6.1348320000000003</v>
      </c>
    </row>
    <row r="101" spans="2:10" s="126" customFormat="1" ht="20.100000000000001" customHeight="1" outlineLevel="1">
      <c r="B101" s="54" t="s">
        <v>117</v>
      </c>
      <c r="C101" s="54">
        <v>92695</v>
      </c>
      <c r="D101" s="54" t="s">
        <v>228</v>
      </c>
      <c r="E101" s="148" t="s">
        <v>187</v>
      </c>
      <c r="F101" s="54" t="s">
        <v>2</v>
      </c>
      <c r="G101" s="191">
        <v>2</v>
      </c>
      <c r="H101" s="191">
        <v>17.920000000000002</v>
      </c>
      <c r="I101" s="190">
        <f t="shared" si="12"/>
        <v>20.821248000000004</v>
      </c>
      <c r="J101" s="190">
        <f t="shared" si="13"/>
        <v>41.642496000000008</v>
      </c>
    </row>
    <row r="102" spans="2:10" s="126" customFormat="1" ht="20.100000000000001" customHeight="1" outlineLevel="1">
      <c r="B102" s="54" t="s">
        <v>118</v>
      </c>
      <c r="C102" s="54">
        <v>779</v>
      </c>
      <c r="D102" s="54" t="s">
        <v>228</v>
      </c>
      <c r="E102" s="148" t="s">
        <v>188</v>
      </c>
      <c r="F102" s="54" t="s">
        <v>65</v>
      </c>
      <c r="G102" s="191">
        <v>50</v>
      </c>
      <c r="H102" s="191">
        <v>3.81</v>
      </c>
      <c r="I102" s="190">
        <f t="shared" si="12"/>
        <v>4.4268390000000002</v>
      </c>
      <c r="J102" s="190">
        <f t="shared" si="13"/>
        <v>221.34195</v>
      </c>
    </row>
    <row r="103" spans="2:10" s="126" customFormat="1" ht="20.100000000000001" customHeight="1" outlineLevel="1">
      <c r="B103" s="54" t="s">
        <v>119</v>
      </c>
      <c r="C103" s="54">
        <v>765</v>
      </c>
      <c r="D103" s="54" t="s">
        <v>228</v>
      </c>
      <c r="E103" s="148" t="s">
        <v>189</v>
      </c>
      <c r="F103" s="54" t="s">
        <v>65</v>
      </c>
      <c r="G103" s="191">
        <v>4</v>
      </c>
      <c r="H103" s="191">
        <v>5.53</v>
      </c>
      <c r="I103" s="190">
        <f t="shared" si="12"/>
        <v>6.4253070000000001</v>
      </c>
      <c r="J103" s="190">
        <f t="shared" si="13"/>
        <v>25.701228</v>
      </c>
    </row>
    <row r="104" spans="2:10" s="126" customFormat="1" ht="20.100000000000001" customHeight="1" outlineLevel="1">
      <c r="B104" s="54" t="s">
        <v>120</v>
      </c>
      <c r="C104" s="54">
        <v>12394</v>
      </c>
      <c r="D104" s="54" t="s">
        <v>228</v>
      </c>
      <c r="E104" s="148" t="s">
        <v>190</v>
      </c>
      <c r="F104" s="54" t="s">
        <v>65</v>
      </c>
      <c r="G104" s="191">
        <v>4</v>
      </c>
      <c r="H104" s="191">
        <v>3.17</v>
      </c>
      <c r="I104" s="190">
        <f t="shared" si="12"/>
        <v>3.6832229999999999</v>
      </c>
      <c r="J104" s="190">
        <f t="shared" si="13"/>
        <v>14.732892</v>
      </c>
    </row>
    <row r="105" spans="2:10" s="126" customFormat="1" ht="20.100000000000001" customHeight="1" outlineLevel="1">
      <c r="B105" s="54" t="s">
        <v>123</v>
      </c>
      <c r="C105" s="194">
        <v>92695</v>
      </c>
      <c r="D105" s="50" t="s">
        <v>228</v>
      </c>
      <c r="E105" s="140" t="s">
        <v>191</v>
      </c>
      <c r="F105" s="54" t="s">
        <v>2</v>
      </c>
      <c r="G105" s="191">
        <v>15</v>
      </c>
      <c r="H105" s="191">
        <v>17.95</v>
      </c>
      <c r="I105" s="190">
        <f t="shared" si="12"/>
        <v>20.856104999999999</v>
      </c>
      <c r="J105" s="190">
        <f t="shared" si="13"/>
        <v>312.84157499999998</v>
      </c>
    </row>
    <row r="106" spans="2:10" s="126" customFormat="1" ht="20.100000000000001" customHeight="1" outlineLevel="1">
      <c r="B106" s="54" t="s">
        <v>124</v>
      </c>
      <c r="C106" s="194">
        <v>92662</v>
      </c>
      <c r="D106" s="50" t="s">
        <v>228</v>
      </c>
      <c r="E106" s="140" t="s">
        <v>192</v>
      </c>
      <c r="F106" s="54" t="s">
        <v>2</v>
      </c>
      <c r="G106" s="191">
        <v>1</v>
      </c>
      <c r="H106" s="191">
        <v>27.93</v>
      </c>
      <c r="I106" s="190">
        <f t="shared" si="12"/>
        <v>32.451867</v>
      </c>
      <c r="J106" s="190">
        <f t="shared" si="13"/>
        <v>32.451867</v>
      </c>
    </row>
    <row r="107" spans="2:10" s="126" customFormat="1" ht="20.100000000000001" customHeight="1" outlineLevel="1">
      <c r="B107" s="10" t="s">
        <v>106</v>
      </c>
      <c r="C107" s="14"/>
      <c r="D107" s="14"/>
      <c r="E107" s="158" t="s">
        <v>143</v>
      </c>
      <c r="F107" s="159"/>
      <c r="G107" s="191"/>
      <c r="H107" s="191"/>
      <c r="I107" s="190"/>
      <c r="J107" s="190"/>
    </row>
    <row r="108" spans="2:10" s="126" customFormat="1" ht="19.5" customHeight="1" outlineLevel="1">
      <c r="B108" s="54" t="s">
        <v>107</v>
      </c>
      <c r="C108" s="159">
        <v>91926</v>
      </c>
      <c r="D108" s="54" t="s">
        <v>228</v>
      </c>
      <c r="E108" s="148" t="s">
        <v>160</v>
      </c>
      <c r="F108" s="159" t="s">
        <v>1</v>
      </c>
      <c r="G108" s="191">
        <v>1</v>
      </c>
      <c r="H108" s="191">
        <v>2.5499999999999998</v>
      </c>
      <c r="I108" s="190">
        <f t="shared" si="12"/>
        <v>2.9628449999999997</v>
      </c>
      <c r="J108" s="190">
        <f t="shared" si="13"/>
        <v>2.9628449999999997</v>
      </c>
    </row>
    <row r="109" spans="2:10" s="126" customFormat="1" ht="19.5" customHeight="1" outlineLevel="1">
      <c r="B109" s="54" t="s">
        <v>108</v>
      </c>
      <c r="C109" s="159">
        <v>91928</v>
      </c>
      <c r="D109" s="159" t="s">
        <v>228</v>
      </c>
      <c r="E109" s="148" t="s">
        <v>161</v>
      </c>
      <c r="F109" s="159" t="s">
        <v>1</v>
      </c>
      <c r="G109" s="191">
        <v>430</v>
      </c>
      <c r="H109" s="191">
        <v>3.94</v>
      </c>
      <c r="I109" s="190">
        <f t="shared" si="12"/>
        <v>4.5778860000000003</v>
      </c>
      <c r="J109" s="190">
        <f t="shared" si="13"/>
        <v>1968.49098</v>
      </c>
    </row>
    <row r="110" spans="2:10" s="126" customFormat="1" ht="20.100000000000001" customHeight="1" outlineLevel="1">
      <c r="B110" s="10" t="s">
        <v>109</v>
      </c>
      <c r="C110" s="14"/>
      <c r="D110" s="14"/>
      <c r="E110" s="158" t="s">
        <v>50</v>
      </c>
      <c r="F110" s="159"/>
      <c r="G110" s="191"/>
      <c r="H110" s="191"/>
      <c r="I110" s="190"/>
      <c r="J110" s="190"/>
    </row>
    <row r="111" spans="2:10" s="126" customFormat="1" ht="20.100000000000001" customHeight="1" outlineLevel="1">
      <c r="B111" s="54" t="s">
        <v>110</v>
      </c>
      <c r="C111" s="159">
        <v>92001</v>
      </c>
      <c r="D111" s="159" t="s">
        <v>228</v>
      </c>
      <c r="E111" s="148" t="s">
        <v>208</v>
      </c>
      <c r="F111" s="159" t="s">
        <v>2</v>
      </c>
      <c r="G111" s="191">
        <v>1</v>
      </c>
      <c r="H111" s="191">
        <v>27.58</v>
      </c>
      <c r="I111" s="190">
        <f t="shared" si="12"/>
        <v>32.045201999999996</v>
      </c>
      <c r="J111" s="190">
        <f t="shared" si="13"/>
        <v>32.045201999999996</v>
      </c>
    </row>
    <row r="112" spans="2:10" s="126" customFormat="1" ht="30" customHeight="1" outlineLevel="1">
      <c r="B112" s="54" t="s">
        <v>111</v>
      </c>
      <c r="C112" s="54" t="s">
        <v>236</v>
      </c>
      <c r="D112" s="159" t="s">
        <v>228</v>
      </c>
      <c r="E112" s="140" t="s">
        <v>207</v>
      </c>
      <c r="F112" s="54" t="s">
        <v>2</v>
      </c>
      <c r="G112" s="191">
        <v>20</v>
      </c>
      <c r="H112" s="191">
        <v>266.17</v>
      </c>
      <c r="I112" s="190">
        <f t="shared" si="12"/>
        <v>309.262923</v>
      </c>
      <c r="J112" s="190">
        <f t="shared" si="13"/>
        <v>6185.25846</v>
      </c>
    </row>
    <row r="113" spans="2:10" ht="20.100000000000001" customHeight="1" outlineLevel="1">
      <c r="B113" s="27"/>
      <c r="C113" s="28"/>
      <c r="D113" s="28"/>
      <c r="E113" s="28"/>
      <c r="F113" s="28"/>
      <c r="G113" s="29" t="s">
        <v>77</v>
      </c>
      <c r="H113" s="45"/>
      <c r="I113" s="45"/>
      <c r="J113" s="38">
        <f>SUM(J82:J112)</f>
        <v>13543.698969000001</v>
      </c>
    </row>
    <row r="114" spans="2:10" ht="20.100000000000001" customHeight="1">
      <c r="B114" s="2"/>
      <c r="C114" s="2"/>
      <c r="D114" s="2"/>
      <c r="E114" s="2"/>
      <c r="F114" s="2"/>
      <c r="G114" s="2"/>
      <c r="H114" s="46"/>
      <c r="I114" s="46"/>
      <c r="J114" s="39"/>
    </row>
    <row r="115" spans="2:10" ht="20.100000000000001" customHeight="1">
      <c r="B115" s="11">
        <v>9</v>
      </c>
      <c r="C115" s="3"/>
      <c r="D115" s="3"/>
      <c r="E115" s="4" t="s">
        <v>34</v>
      </c>
      <c r="F115" s="4"/>
      <c r="G115" s="17"/>
      <c r="H115" s="193"/>
      <c r="I115" s="193"/>
      <c r="J115" s="37">
        <f>J124</f>
        <v>8217.1217898000014</v>
      </c>
    </row>
    <row r="116" spans="2:10" ht="30" customHeight="1" outlineLevel="1">
      <c r="B116" s="194" t="s">
        <v>20</v>
      </c>
      <c r="C116" s="194">
        <v>96986</v>
      </c>
      <c r="D116" s="50" t="s">
        <v>228</v>
      </c>
      <c r="E116" s="131" t="s">
        <v>158</v>
      </c>
      <c r="F116" s="50" t="s">
        <v>2</v>
      </c>
      <c r="G116" s="191">
        <v>6</v>
      </c>
      <c r="H116" s="191">
        <v>64.209999999999994</v>
      </c>
      <c r="I116" s="190">
        <f>H116*16.19%+H116</f>
        <v>74.605598999999998</v>
      </c>
      <c r="J116" s="190">
        <f>G116*I116</f>
        <v>447.63359400000002</v>
      </c>
    </row>
    <row r="117" spans="2:10" s="200" customFormat="1" ht="19.5" customHeight="1" outlineLevel="1">
      <c r="B117" s="175" t="s">
        <v>21</v>
      </c>
      <c r="C117" s="175" t="s">
        <v>237</v>
      </c>
      <c r="D117" s="197" t="s">
        <v>238</v>
      </c>
      <c r="E117" s="202" t="s">
        <v>204</v>
      </c>
      <c r="F117" s="197" t="s">
        <v>2</v>
      </c>
      <c r="G117" s="198">
        <v>1</v>
      </c>
      <c r="H117" s="198">
        <v>243.32</v>
      </c>
      <c r="I117" s="190">
        <f t="shared" ref="I117:I123" si="14">H117*16.19%+H117</f>
        <v>282.71350799999999</v>
      </c>
      <c r="J117" s="199">
        <f t="shared" ref="J117:J123" si="15">G117*I117</f>
        <v>282.71350799999999</v>
      </c>
    </row>
    <row r="118" spans="2:10" ht="20.100000000000001" customHeight="1" outlineLevel="1">
      <c r="B118" s="194" t="s">
        <v>22</v>
      </c>
      <c r="C118" s="185">
        <v>96979</v>
      </c>
      <c r="D118" s="58" t="s">
        <v>228</v>
      </c>
      <c r="E118" s="131" t="s">
        <v>199</v>
      </c>
      <c r="F118" s="59" t="s">
        <v>1</v>
      </c>
      <c r="G118" s="191">
        <v>21</v>
      </c>
      <c r="H118" s="191">
        <v>35.92</v>
      </c>
      <c r="I118" s="190">
        <f t="shared" si="14"/>
        <v>41.735448000000005</v>
      </c>
      <c r="J118" s="190">
        <f t="shared" si="15"/>
        <v>876.44440800000007</v>
      </c>
    </row>
    <row r="119" spans="2:10" ht="20.100000000000001" customHeight="1" outlineLevel="1">
      <c r="B119" s="194" t="s">
        <v>51</v>
      </c>
      <c r="C119" s="185">
        <v>96974</v>
      </c>
      <c r="D119" s="58" t="s">
        <v>228</v>
      </c>
      <c r="E119" s="131" t="s">
        <v>198</v>
      </c>
      <c r="F119" s="59" t="s">
        <v>1</v>
      </c>
      <c r="G119" s="191">
        <v>120</v>
      </c>
      <c r="H119" s="191">
        <v>44.62</v>
      </c>
      <c r="I119" s="190">
        <f t="shared" si="14"/>
        <v>51.843978</v>
      </c>
      <c r="J119" s="190">
        <f t="shared" si="15"/>
        <v>6221.27736</v>
      </c>
    </row>
    <row r="120" spans="2:10" ht="20.100000000000001" customHeight="1" outlineLevel="1">
      <c r="B120" s="194" t="s">
        <v>121</v>
      </c>
      <c r="C120" s="194">
        <v>93008</v>
      </c>
      <c r="D120" s="50" t="s">
        <v>228</v>
      </c>
      <c r="E120" s="131" t="s">
        <v>197</v>
      </c>
      <c r="F120" s="59" t="s">
        <v>1</v>
      </c>
      <c r="G120" s="191">
        <v>11.4</v>
      </c>
      <c r="H120" s="191">
        <v>10.33</v>
      </c>
      <c r="I120" s="190">
        <f t="shared" si="14"/>
        <v>12.002427000000001</v>
      </c>
      <c r="J120" s="190">
        <f t="shared" si="15"/>
        <v>136.8276678</v>
      </c>
    </row>
    <row r="121" spans="2:10" ht="20.100000000000001" customHeight="1" outlineLevel="1">
      <c r="B121" s="194" t="s">
        <v>122</v>
      </c>
      <c r="C121" s="194">
        <v>39865</v>
      </c>
      <c r="D121" s="50" t="s">
        <v>32</v>
      </c>
      <c r="E121" s="131" t="s">
        <v>201</v>
      </c>
      <c r="F121" s="50" t="s">
        <v>2</v>
      </c>
      <c r="G121" s="191">
        <v>6</v>
      </c>
      <c r="H121" s="191">
        <v>9.61</v>
      </c>
      <c r="I121" s="190">
        <f t="shared" si="14"/>
        <v>11.165858999999999</v>
      </c>
      <c r="J121" s="190">
        <f t="shared" si="15"/>
        <v>66.995153999999999</v>
      </c>
    </row>
    <row r="122" spans="2:10" ht="20.100000000000001" customHeight="1" outlineLevel="1">
      <c r="B122" s="194" t="s">
        <v>128</v>
      </c>
      <c r="C122" s="194">
        <v>39865</v>
      </c>
      <c r="D122" s="50" t="s">
        <v>32</v>
      </c>
      <c r="E122" s="131" t="s">
        <v>200</v>
      </c>
      <c r="F122" s="50" t="s">
        <v>2</v>
      </c>
      <c r="G122" s="191">
        <v>6</v>
      </c>
      <c r="H122" s="191">
        <v>9.61</v>
      </c>
      <c r="I122" s="190">
        <f t="shared" si="14"/>
        <v>11.165858999999999</v>
      </c>
      <c r="J122" s="190">
        <f t="shared" si="15"/>
        <v>66.995153999999999</v>
      </c>
    </row>
    <row r="123" spans="2:10" ht="20.100000000000001" customHeight="1" outlineLevel="1">
      <c r="B123" s="194" t="s">
        <v>129</v>
      </c>
      <c r="C123" s="194">
        <v>72262</v>
      </c>
      <c r="D123" s="50" t="s">
        <v>228</v>
      </c>
      <c r="E123" s="145" t="s">
        <v>196</v>
      </c>
      <c r="F123" s="50" t="s">
        <v>2</v>
      </c>
      <c r="G123" s="191">
        <v>6</v>
      </c>
      <c r="H123" s="191">
        <v>16.96</v>
      </c>
      <c r="I123" s="190">
        <f t="shared" si="14"/>
        <v>19.705824</v>
      </c>
      <c r="J123" s="190">
        <f t="shared" si="15"/>
        <v>118.234944</v>
      </c>
    </row>
    <row r="124" spans="2:10" ht="20.100000000000001" customHeight="1" outlineLevel="1">
      <c r="B124" s="27"/>
      <c r="C124" s="28"/>
      <c r="D124" s="28"/>
      <c r="E124" s="28"/>
      <c r="F124" s="28"/>
      <c r="G124" s="29" t="s">
        <v>77</v>
      </c>
      <c r="H124" s="45"/>
      <c r="I124" s="45"/>
      <c r="J124" s="38">
        <f>SUM(J116:J123)</f>
        <v>8217.1217898000014</v>
      </c>
    </row>
    <row r="125" spans="2:10" ht="20.100000000000001" customHeight="1">
      <c r="B125" s="125"/>
      <c r="C125" s="125"/>
      <c r="D125" s="125"/>
      <c r="E125" s="125"/>
      <c r="F125" s="146"/>
      <c r="G125" s="147"/>
      <c r="H125" s="176"/>
      <c r="I125" s="176"/>
      <c r="J125" s="176"/>
    </row>
    <row r="126" spans="2:10" ht="20.100000000000001" customHeight="1">
      <c r="B126" s="11">
        <v>10</v>
      </c>
      <c r="C126" s="3"/>
      <c r="D126" s="3"/>
      <c r="E126" s="4" t="s">
        <v>35</v>
      </c>
      <c r="F126" s="4"/>
      <c r="G126" s="17"/>
      <c r="H126" s="193"/>
      <c r="I126" s="193"/>
      <c r="J126" s="37">
        <f>SUM(J129)</f>
        <v>1554.4322293500002</v>
      </c>
    </row>
    <row r="127" spans="2:10" ht="20.100000000000001" customHeight="1" outlineLevel="1">
      <c r="B127" s="55" t="s">
        <v>23</v>
      </c>
      <c r="C127" s="160">
        <v>9537</v>
      </c>
      <c r="D127" s="173" t="s">
        <v>228</v>
      </c>
      <c r="E127" s="161" t="s">
        <v>173</v>
      </c>
      <c r="F127" s="162" t="s">
        <v>3</v>
      </c>
      <c r="G127" s="191">
        <v>432</v>
      </c>
      <c r="H127" s="191">
        <v>2.89</v>
      </c>
      <c r="I127" s="190">
        <f>H127*16.19%+H127</f>
        <v>3.3578910000000004</v>
      </c>
      <c r="J127" s="190">
        <f>G127*I127</f>
        <v>1450.6089120000001</v>
      </c>
    </row>
    <row r="128" spans="2:10" ht="30" customHeight="1" outlineLevel="1">
      <c r="B128" s="55" t="s">
        <v>28</v>
      </c>
      <c r="C128" s="171" t="s">
        <v>52</v>
      </c>
      <c r="D128" s="194" t="s">
        <v>228</v>
      </c>
      <c r="E128" s="172" t="s">
        <v>221</v>
      </c>
      <c r="F128" s="50" t="s">
        <v>2</v>
      </c>
      <c r="G128" s="191">
        <v>0.27</v>
      </c>
      <c r="H128" s="191">
        <v>330.95</v>
      </c>
      <c r="I128" s="190">
        <f>H128*16.19%+H128</f>
        <v>384.53080499999999</v>
      </c>
      <c r="J128" s="190">
        <f>G128*I128</f>
        <v>103.82331735</v>
      </c>
    </row>
    <row r="129" spans="2:13" ht="20.100000000000001" customHeight="1" outlineLevel="1">
      <c r="B129" s="27"/>
      <c r="C129" s="28"/>
      <c r="D129" s="28"/>
      <c r="E129" s="28"/>
      <c r="F129" s="28"/>
      <c r="G129" s="29" t="s">
        <v>77</v>
      </c>
      <c r="H129" s="45"/>
      <c r="I129" s="45"/>
      <c r="J129" s="38">
        <f>SUM(J127:J128)</f>
        <v>1554.4322293500002</v>
      </c>
    </row>
    <row r="130" spans="2:13" ht="20.100000000000001" customHeight="1">
      <c r="B130" s="163"/>
      <c r="C130" s="163"/>
      <c r="D130" s="163"/>
      <c r="E130" s="1"/>
      <c r="F130" s="164"/>
      <c r="G130" s="164"/>
      <c r="H130" s="165"/>
      <c r="I130" s="165"/>
      <c r="J130" s="40"/>
    </row>
    <row r="131" spans="2:13" ht="20.100000000000001" customHeight="1">
      <c r="B131" s="30"/>
      <c r="C131" s="31"/>
      <c r="D131" s="31"/>
      <c r="E131" s="166"/>
      <c r="F131" s="166"/>
      <c r="G131" s="32" t="s">
        <v>213</v>
      </c>
      <c r="H131" s="167"/>
      <c r="I131" s="41"/>
      <c r="J131" s="41">
        <f>ROUNDDOWN(J129+J124+J113+J79+J72+J68+J50+J33+J27+J60,2)</f>
        <v>383873.72</v>
      </c>
    </row>
    <row r="132" spans="2:13" ht="20.100000000000001" customHeight="1">
      <c r="B132" s="146"/>
      <c r="C132" s="146"/>
      <c r="D132" s="146"/>
      <c r="E132" s="19"/>
      <c r="F132" s="146"/>
      <c r="G132" s="168"/>
      <c r="H132" s="176"/>
      <c r="I132" s="176"/>
      <c r="J132" s="40"/>
    </row>
    <row r="133" spans="2:13" ht="20.100000000000001" customHeight="1">
      <c r="B133" s="146"/>
      <c r="C133" s="146"/>
      <c r="D133" s="146"/>
      <c r="E133" s="19"/>
      <c r="F133" s="146"/>
      <c r="G133" s="168"/>
      <c r="H133" s="176"/>
      <c r="I133" s="176"/>
      <c r="J133" s="40"/>
    </row>
    <row r="134" spans="2:13" ht="20.100000000000001" customHeight="1">
      <c r="B134" s="248" t="s">
        <v>243</v>
      </c>
      <c r="C134" s="248"/>
      <c r="D134" s="248"/>
      <c r="E134" s="248"/>
      <c r="F134" s="248"/>
      <c r="G134" s="248"/>
      <c r="H134" s="248"/>
      <c r="I134" s="248"/>
      <c r="J134" s="248"/>
    </row>
    <row r="135" spans="2:13" ht="20.100000000000001" customHeight="1">
      <c r="B135" s="248" t="s">
        <v>244</v>
      </c>
      <c r="C135" s="248"/>
      <c r="D135" s="248"/>
      <c r="E135" s="248"/>
      <c r="F135" s="248"/>
      <c r="G135" s="248"/>
      <c r="H135" s="248"/>
      <c r="I135" s="248"/>
      <c r="J135" s="248"/>
    </row>
    <row r="136" spans="2:13" ht="20.100000000000001" customHeight="1">
      <c r="B136" s="248" t="s">
        <v>245</v>
      </c>
      <c r="C136" s="248"/>
      <c r="D136" s="248"/>
      <c r="E136" s="248"/>
      <c r="F136" s="248"/>
      <c r="G136" s="248"/>
      <c r="H136" s="248"/>
      <c r="I136" s="248"/>
      <c r="J136" s="248"/>
      <c r="K136" s="205"/>
      <c r="L136" s="205"/>
      <c r="M136" s="205"/>
    </row>
    <row r="137" spans="2:13" ht="20.100000000000001" customHeight="1" thickBot="1">
      <c r="B137" s="248" t="s">
        <v>246</v>
      </c>
      <c r="C137" s="248"/>
      <c r="D137" s="248"/>
      <c r="E137" s="248"/>
      <c r="F137" s="248"/>
      <c r="G137" s="248"/>
      <c r="H137" s="248"/>
      <c r="I137" s="248"/>
      <c r="J137" s="248"/>
    </row>
    <row r="138" spans="2:13" ht="12.75" customHeight="1">
      <c r="B138" s="240" t="s">
        <v>227</v>
      </c>
      <c r="C138" s="241"/>
      <c r="D138" s="241"/>
      <c r="E138" s="241"/>
      <c r="F138" s="241"/>
      <c r="G138" s="242"/>
    </row>
    <row r="139" spans="2:13">
      <c r="B139" s="243"/>
      <c r="C139" s="244"/>
      <c r="D139" s="244"/>
      <c r="E139" s="244"/>
      <c r="F139" s="244"/>
      <c r="G139" s="245"/>
    </row>
    <row r="140" spans="2:13">
      <c r="B140" s="243"/>
      <c r="C140" s="244"/>
      <c r="D140" s="244"/>
      <c r="E140" s="244"/>
      <c r="F140" s="244"/>
      <c r="G140" s="245"/>
    </row>
    <row r="141" spans="2:13">
      <c r="B141" s="243"/>
      <c r="C141" s="244"/>
      <c r="D141" s="244"/>
      <c r="E141" s="244"/>
      <c r="F141" s="244"/>
      <c r="G141" s="245"/>
    </row>
    <row r="142" spans="2:13">
      <c r="B142" s="243"/>
      <c r="C142" s="244"/>
      <c r="D142" s="244"/>
      <c r="E142" s="244"/>
      <c r="F142" s="244"/>
      <c r="G142" s="245"/>
    </row>
    <row r="143" spans="2:13">
      <c r="B143" s="225" t="s">
        <v>39</v>
      </c>
      <c r="C143" s="226"/>
      <c r="D143" s="226"/>
      <c r="E143" s="226"/>
      <c r="F143" s="226"/>
      <c r="G143" s="227"/>
    </row>
    <row r="144" spans="2:13">
      <c r="B144" s="225"/>
      <c r="C144" s="226"/>
      <c r="D144" s="226"/>
      <c r="E144" s="226"/>
      <c r="F144" s="226"/>
      <c r="G144" s="227"/>
    </row>
    <row r="145" spans="1:10" s="132" customFormat="1">
      <c r="A145" s="121"/>
      <c r="B145" s="225" t="s">
        <v>40</v>
      </c>
      <c r="C145" s="226"/>
      <c r="D145" s="226"/>
      <c r="E145" s="226"/>
      <c r="F145" s="226"/>
      <c r="G145" s="227"/>
      <c r="H145" s="133"/>
      <c r="I145" s="133"/>
      <c r="J145" s="133"/>
    </row>
    <row r="146" spans="1:10" s="132" customFormat="1" ht="13.5" thickBot="1">
      <c r="A146" s="121"/>
      <c r="B146" s="228"/>
      <c r="C146" s="229"/>
      <c r="D146" s="229"/>
      <c r="E146" s="229"/>
      <c r="F146" s="229"/>
      <c r="G146" s="230"/>
      <c r="H146" s="133"/>
      <c r="I146" s="133"/>
      <c r="J146" s="133"/>
    </row>
  </sheetData>
  <sheetProtection algorithmName="SHA-512" hashValue="D/lGIJYoNEA/TCtzlrk/2ITbtan8OKv5luYfD6IIXJA8Zw52uxXDaiCZDLUlLaMeJMDk/E/YW0vzq0eXk/m8pQ==" saltValue="RRqfsZ+2HfcGFZQw2ifZdg==" spinCount="100000" sheet="1" objects="1" scenarios="1"/>
  <dataConsolidate/>
  <mergeCells count="10">
    <mergeCell ref="B145:G146"/>
    <mergeCell ref="B1:J3"/>
    <mergeCell ref="B138:G142"/>
    <mergeCell ref="B143:G144"/>
    <mergeCell ref="B5:J5"/>
    <mergeCell ref="D7:E7"/>
    <mergeCell ref="B134:J134"/>
    <mergeCell ref="B135:J135"/>
    <mergeCell ref="B137:J137"/>
    <mergeCell ref="B136:J136"/>
  </mergeCells>
  <conditionalFormatting sqref="G12 H129:I129 G27:I27 H124 H33 H50:I50">
    <cfRule type="cellIs" dxfId="22" priority="118" stopIfTrue="1" operator="equal">
      <formula>0</formula>
    </cfRule>
  </conditionalFormatting>
  <conditionalFormatting sqref="I124">
    <cfRule type="cellIs" dxfId="21" priority="117" stopIfTrue="1" operator="equal">
      <formula>0</formula>
    </cfRule>
  </conditionalFormatting>
  <conditionalFormatting sqref="H12:I12">
    <cfRule type="cellIs" dxfId="20" priority="115" stopIfTrue="1" operator="equal">
      <formula>0</formula>
    </cfRule>
  </conditionalFormatting>
  <conditionalFormatting sqref="G33">
    <cfRule type="cellIs" dxfId="19" priority="113" stopIfTrue="1" operator="equal">
      <formula>0</formula>
    </cfRule>
  </conditionalFormatting>
  <conditionalFormatting sqref="G50">
    <cfRule type="cellIs" dxfId="18" priority="112" stopIfTrue="1" operator="equal">
      <formula>0</formula>
    </cfRule>
  </conditionalFormatting>
  <conditionalFormatting sqref="G68">
    <cfRule type="cellIs" dxfId="17" priority="111" stopIfTrue="1" operator="equal">
      <formula>0</formula>
    </cfRule>
  </conditionalFormatting>
  <conditionalFormatting sqref="G72">
    <cfRule type="cellIs" dxfId="16" priority="110" stopIfTrue="1" operator="equal">
      <formula>0</formula>
    </cfRule>
  </conditionalFormatting>
  <conditionalFormatting sqref="G79">
    <cfRule type="cellIs" dxfId="15" priority="109" stopIfTrue="1" operator="equal">
      <formula>0</formula>
    </cfRule>
  </conditionalFormatting>
  <conditionalFormatting sqref="G113">
    <cfRule type="cellIs" dxfId="14" priority="108" stopIfTrue="1" operator="equal">
      <formula>0</formula>
    </cfRule>
  </conditionalFormatting>
  <conditionalFormatting sqref="G124">
    <cfRule type="cellIs" dxfId="13" priority="107" stopIfTrue="1" operator="equal">
      <formula>0</formula>
    </cfRule>
  </conditionalFormatting>
  <conditionalFormatting sqref="G129">
    <cfRule type="cellIs" dxfId="12" priority="106" stopIfTrue="1" operator="equal">
      <formula>0</formula>
    </cfRule>
  </conditionalFormatting>
  <conditionalFormatting sqref="G60">
    <cfRule type="cellIs" dxfId="11" priority="44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56" fitToHeight="0" orientation="portrait" r:id="rId1"/>
  <headerFooter alignWithMargins="0">
    <oddFooter>&amp;C&amp;F&amp;R&amp;P/&amp;N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BreakPreview" zoomScale="80" zoomScaleNormal="80" zoomScaleSheetLayoutView="80" workbookViewId="0">
      <selection activeCell="D19" sqref="D19"/>
    </sheetView>
  </sheetViews>
  <sheetFormatPr defaultRowHeight="12.75"/>
  <cols>
    <col min="1" max="1" width="3.5703125" style="124" customWidth="1"/>
    <col min="2" max="2" width="12" customWidth="1"/>
    <col min="3" max="3" width="65.28515625" customWidth="1"/>
    <col min="4" max="4" width="17.5703125" customWidth="1"/>
    <col min="5" max="5" width="14.7109375" customWidth="1"/>
    <col min="6" max="6" width="16.7109375" customWidth="1"/>
    <col min="7" max="7" width="16" customWidth="1"/>
    <col min="8" max="8" width="17.85546875" customWidth="1"/>
    <col min="9" max="9" width="17.5703125" customWidth="1"/>
  </cols>
  <sheetData>
    <row r="1" spans="2:9" ht="18" customHeight="1">
      <c r="B1" s="254" t="s">
        <v>5</v>
      </c>
      <c r="C1" s="255"/>
      <c r="D1" s="255"/>
      <c r="E1" s="255"/>
      <c r="F1" s="255"/>
      <c r="G1" s="255"/>
      <c r="H1" s="255"/>
      <c r="I1" s="256"/>
    </row>
    <row r="2" spans="2:9" ht="13.5" thickBot="1">
      <c r="B2" s="257"/>
      <c r="C2" s="258"/>
      <c r="D2" s="258"/>
      <c r="E2" s="258"/>
      <c r="F2" s="258"/>
      <c r="G2" s="258"/>
      <c r="H2" s="258"/>
      <c r="I2" s="259"/>
    </row>
    <row r="3" spans="2:9" ht="13.5" thickBot="1">
      <c r="B3" s="60"/>
      <c r="C3" s="60"/>
      <c r="D3" s="61"/>
      <c r="E3" s="62"/>
      <c r="F3" s="63"/>
      <c r="G3" s="60"/>
      <c r="H3" s="60"/>
      <c r="I3" s="60"/>
    </row>
    <row r="4" spans="2:9">
      <c r="B4" s="64" t="s">
        <v>229</v>
      </c>
      <c r="C4" s="65"/>
      <c r="D4" s="66"/>
      <c r="E4" s="67"/>
      <c r="F4" s="68"/>
      <c r="G4" s="69"/>
      <c r="H4" s="69"/>
      <c r="I4" s="70"/>
    </row>
    <row r="5" spans="2:9">
      <c r="B5" s="71" t="s">
        <v>130</v>
      </c>
      <c r="C5" s="72" t="s">
        <v>241</v>
      </c>
      <c r="D5" s="73"/>
      <c r="E5" s="74"/>
      <c r="F5" s="75"/>
      <c r="G5" s="76"/>
      <c r="H5" s="77"/>
      <c r="I5" s="78"/>
    </row>
    <row r="6" spans="2:9" ht="13.5" thickBot="1">
      <c r="B6" s="79" t="s">
        <v>131</v>
      </c>
      <c r="C6" s="80" t="s">
        <v>247</v>
      </c>
      <c r="D6" s="81"/>
      <c r="E6" s="82"/>
      <c r="F6" s="83"/>
      <c r="G6" s="84"/>
      <c r="H6" s="84"/>
      <c r="I6" s="85"/>
    </row>
    <row r="7" spans="2:9" ht="13.5" thickBot="1">
      <c r="B7" s="72"/>
      <c r="C7" s="72"/>
      <c r="D7" s="73"/>
      <c r="E7" s="74"/>
      <c r="F7" s="75"/>
      <c r="G7" s="77"/>
      <c r="H7" s="77"/>
      <c r="I7" s="74"/>
    </row>
    <row r="8" spans="2:9" ht="13.5" thickBot="1">
      <c r="B8" s="249" t="s">
        <v>132</v>
      </c>
      <c r="C8" s="250"/>
      <c r="D8" s="250"/>
      <c r="E8" s="250"/>
      <c r="F8" s="250"/>
      <c r="G8" s="250"/>
      <c r="H8" s="250"/>
      <c r="I8" s="251"/>
    </row>
    <row r="9" spans="2:9" ht="13.5" thickBot="1">
      <c r="B9" s="86"/>
      <c r="C9" s="86"/>
      <c r="D9" s="86"/>
      <c r="E9" s="86"/>
      <c r="F9" s="86"/>
      <c r="G9" s="86"/>
      <c r="H9" s="86"/>
      <c r="I9" s="86"/>
    </row>
    <row r="10" spans="2:9">
      <c r="B10" s="87" t="s">
        <v>0</v>
      </c>
      <c r="C10" s="88" t="s">
        <v>24</v>
      </c>
      <c r="D10" s="89" t="s">
        <v>26</v>
      </c>
      <c r="E10" s="88" t="s">
        <v>133</v>
      </c>
      <c r="F10" s="88">
        <v>1</v>
      </c>
      <c r="G10" s="88">
        <v>2</v>
      </c>
      <c r="H10" s="88">
        <v>3</v>
      </c>
      <c r="I10" s="90">
        <v>4</v>
      </c>
    </row>
    <row r="11" spans="2:9">
      <c r="B11" s="91"/>
      <c r="C11" s="92"/>
      <c r="D11" s="93"/>
      <c r="E11" s="94"/>
      <c r="F11" s="94"/>
      <c r="G11" s="94"/>
      <c r="H11" s="94"/>
      <c r="I11" s="95"/>
    </row>
    <row r="12" spans="2:9">
      <c r="B12" s="96">
        <v>1</v>
      </c>
      <c r="C12" s="97" t="s">
        <v>115</v>
      </c>
      <c r="D12" s="98">
        <f>'QCOB GD - 110V_BLOCOS'!J14</f>
        <v>59387.210803080001</v>
      </c>
      <c r="E12" s="99">
        <f>D12/$D$34</f>
        <v>0.15470507020662944</v>
      </c>
      <c r="F12" s="100">
        <v>1</v>
      </c>
      <c r="G12" s="99"/>
      <c r="H12" s="94"/>
      <c r="I12" s="95"/>
    </row>
    <row r="13" spans="2:9">
      <c r="B13" s="96"/>
      <c r="C13" s="94"/>
      <c r="D13" s="98"/>
      <c r="E13" s="99"/>
      <c r="F13" s="101">
        <f>D12*F12</f>
        <v>59387.210803080001</v>
      </c>
      <c r="G13" s="101"/>
      <c r="H13" s="94"/>
      <c r="I13" s="95"/>
    </row>
    <row r="14" spans="2:9">
      <c r="B14" s="96">
        <v>2</v>
      </c>
      <c r="C14" s="94" t="s">
        <v>134</v>
      </c>
      <c r="D14" s="98">
        <f>'QCOB GD - 110V_BLOCOS'!J29</f>
        <v>9057.6547735500008</v>
      </c>
      <c r="E14" s="99">
        <f>D14/$D$34</f>
        <v>2.3595402085743202E-2</v>
      </c>
      <c r="F14" s="100">
        <v>1</v>
      </c>
      <c r="G14" s="102"/>
      <c r="H14" s="99"/>
      <c r="I14" s="95"/>
    </row>
    <row r="15" spans="2:9">
      <c r="B15" s="96"/>
      <c r="C15" s="94"/>
      <c r="D15" s="98"/>
      <c r="E15" s="99"/>
      <c r="F15" s="101">
        <f>$D14*F14</f>
        <v>9057.6547735500008</v>
      </c>
      <c r="G15" s="101"/>
      <c r="H15" s="101"/>
      <c r="I15" s="95"/>
    </row>
    <row r="16" spans="2:9">
      <c r="B16" s="96">
        <v>3</v>
      </c>
      <c r="C16" s="94" t="s">
        <v>38</v>
      </c>
      <c r="D16" s="98">
        <f>'QCOB GD - 110V_BLOCOS'!J35</f>
        <v>28457.926959149998</v>
      </c>
      <c r="E16" s="99">
        <f>D16/$D$34</f>
        <v>7.4133563920838336E-2</v>
      </c>
      <c r="F16" s="100">
        <v>0.6</v>
      </c>
      <c r="G16" s="100">
        <v>0.4</v>
      </c>
      <c r="H16" s="102"/>
      <c r="I16" s="95"/>
    </row>
    <row r="17" spans="2:9">
      <c r="B17" s="96"/>
      <c r="C17" s="94"/>
      <c r="D17" s="98"/>
      <c r="E17" s="99"/>
      <c r="F17" s="101">
        <f>D16*F16</f>
        <v>17074.756175489998</v>
      </c>
      <c r="G17" s="101">
        <f>D16*G16</f>
        <v>11383.17078366</v>
      </c>
      <c r="H17" s="101"/>
      <c r="I17" s="95"/>
    </row>
    <row r="18" spans="2:9">
      <c r="B18" s="96">
        <v>4</v>
      </c>
      <c r="C18" s="94" t="s">
        <v>27</v>
      </c>
      <c r="D18" s="98">
        <f>'QCOB GD - 110V_BLOCOS'!J52</f>
        <v>118579.3834455</v>
      </c>
      <c r="E18" s="99">
        <f>D18/$D$34</f>
        <v>0.30890206145265692</v>
      </c>
      <c r="F18" s="94"/>
      <c r="G18" s="100">
        <v>0.6</v>
      </c>
      <c r="H18" s="100">
        <v>0.4</v>
      </c>
      <c r="I18" s="103"/>
    </row>
    <row r="19" spans="2:9">
      <c r="B19" s="96"/>
      <c r="C19" s="94"/>
      <c r="D19" s="98"/>
      <c r="E19" s="99"/>
      <c r="F19" s="94"/>
      <c r="G19" s="101">
        <f>D18*G18</f>
        <v>71147.630067299993</v>
      </c>
      <c r="H19" s="101">
        <f>D18*H18</f>
        <v>47431.753378200003</v>
      </c>
      <c r="I19" s="104"/>
    </row>
    <row r="20" spans="2:9">
      <c r="B20" s="96">
        <v>5</v>
      </c>
      <c r="C20" s="94" t="s">
        <v>33</v>
      </c>
      <c r="D20" s="98">
        <f>'QCOB GD - 110V_BLOCOS'!J62</f>
        <v>109879.175007</v>
      </c>
      <c r="E20" s="99">
        <f>D20/$D$34</f>
        <v>0.28623781541231841</v>
      </c>
      <c r="F20" s="94"/>
      <c r="G20" s="100">
        <v>0.7</v>
      </c>
      <c r="H20" s="100">
        <v>0.3</v>
      </c>
      <c r="I20" s="103"/>
    </row>
    <row r="21" spans="2:9">
      <c r="B21" s="96"/>
      <c r="C21" s="94"/>
      <c r="D21" s="98"/>
      <c r="E21" s="99"/>
      <c r="F21" s="94"/>
      <c r="G21" s="101">
        <f>D20*G20</f>
        <v>76915.422504899994</v>
      </c>
      <c r="H21" s="101">
        <f>D20*H20</f>
        <v>32963.752502099996</v>
      </c>
      <c r="I21" s="104"/>
    </row>
    <row r="22" spans="2:9">
      <c r="B22" s="96">
        <v>6</v>
      </c>
      <c r="C22" s="94" t="s">
        <v>135</v>
      </c>
      <c r="D22" s="98">
        <f>'QCOB GD - 110V_BLOCOS'!J70</f>
        <v>1950.6760320600001</v>
      </c>
      <c r="E22" s="99">
        <f>D22/$D$34</f>
        <v>5.0815565912144239E-3</v>
      </c>
      <c r="F22" s="100">
        <v>1</v>
      </c>
      <c r="G22" s="105"/>
      <c r="H22" s="105"/>
      <c r="I22" s="103"/>
    </row>
    <row r="23" spans="2:9">
      <c r="B23" s="96"/>
      <c r="C23" s="94"/>
      <c r="D23" s="98"/>
      <c r="E23" s="99"/>
      <c r="F23" s="101">
        <f>$D22*F22</f>
        <v>1950.6760320600001</v>
      </c>
      <c r="G23" s="105"/>
      <c r="H23" s="105"/>
      <c r="I23" s="103"/>
    </row>
    <row r="24" spans="2:9">
      <c r="B24" s="96">
        <v>7</v>
      </c>
      <c r="C24" s="94" t="s">
        <v>4</v>
      </c>
      <c r="D24" s="98">
        <f>'QCOB GD - 110V_BLOCOS'!J74</f>
        <v>33246.446025420002</v>
      </c>
      <c r="E24" s="99">
        <f>D24/$D$34</f>
        <v>8.6607767849854383E-2</v>
      </c>
      <c r="F24" s="94"/>
      <c r="G24" s="94"/>
      <c r="H24" s="94"/>
      <c r="I24" s="106">
        <v>1</v>
      </c>
    </row>
    <row r="25" spans="2:9">
      <c r="B25" s="96"/>
      <c r="C25" s="94"/>
      <c r="D25" s="98"/>
      <c r="E25" s="99"/>
      <c r="F25" s="94"/>
      <c r="G25" s="101"/>
      <c r="H25" s="101"/>
      <c r="I25" s="104">
        <f>I24*D24</f>
        <v>33246.446025420002</v>
      </c>
    </row>
    <row r="26" spans="2:9">
      <c r="B26" s="96">
        <v>8</v>
      </c>
      <c r="C26" s="94" t="s">
        <v>136</v>
      </c>
      <c r="D26" s="98">
        <f>'QCOB GD - 110V_BLOCOS'!J81</f>
        <v>13543.698969000001</v>
      </c>
      <c r="E26" s="99">
        <f>D26/$D$34</f>
        <v>3.528165191667719E-2</v>
      </c>
      <c r="F26" s="94"/>
      <c r="G26" s="100">
        <v>0.2</v>
      </c>
      <c r="H26" s="100">
        <v>0.2</v>
      </c>
      <c r="I26" s="106">
        <v>0.6</v>
      </c>
    </row>
    <row r="27" spans="2:9">
      <c r="B27" s="96"/>
      <c r="C27" s="94"/>
      <c r="D27" s="98"/>
      <c r="E27" s="99"/>
      <c r="F27" s="94"/>
      <c r="G27" s="101">
        <f>$D26*G26</f>
        <v>2708.7397938000004</v>
      </c>
      <c r="H27" s="101">
        <f>$D26*H26</f>
        <v>2708.7397938000004</v>
      </c>
      <c r="I27" s="104">
        <f>$D26*I26</f>
        <v>8126.2193814000002</v>
      </c>
    </row>
    <row r="28" spans="2:9">
      <c r="B28" s="96">
        <v>9</v>
      </c>
      <c r="C28" s="94" t="s">
        <v>34</v>
      </c>
      <c r="D28" s="98">
        <f>'QCOB GD - 110V_BLOCOS'!J115</f>
        <v>8217.1217898000014</v>
      </c>
      <c r="E28" s="99">
        <f>D28/$D$34</f>
        <v>2.1405794045500175E-2</v>
      </c>
      <c r="F28" s="100">
        <v>0.4</v>
      </c>
      <c r="G28" s="100">
        <v>0.3</v>
      </c>
      <c r="H28" s="100">
        <v>0.3</v>
      </c>
      <c r="I28" s="104"/>
    </row>
    <row r="29" spans="2:9">
      <c r="B29" s="96"/>
      <c r="C29" s="94"/>
      <c r="D29" s="98"/>
      <c r="E29" s="99"/>
      <c r="F29" s="130">
        <f>F28*D28</f>
        <v>3286.8487159200008</v>
      </c>
      <c r="G29" s="101">
        <f>D28*G28</f>
        <v>2465.1365369400005</v>
      </c>
      <c r="H29" s="101">
        <f>D28*H28</f>
        <v>2465.1365369400005</v>
      </c>
      <c r="I29" s="107"/>
    </row>
    <row r="30" spans="2:9">
      <c r="B30" s="96">
        <v>10</v>
      </c>
      <c r="C30" s="94" t="s">
        <v>35</v>
      </c>
      <c r="D30" s="98">
        <f>'QCOB GD - 110V_BLOCOS'!J126</f>
        <v>1554.4322293500002</v>
      </c>
      <c r="E30" s="99">
        <f>D30/$D$34</f>
        <v>4.0493322370439956E-3</v>
      </c>
      <c r="F30" s="94"/>
      <c r="G30" s="108"/>
      <c r="H30" s="101"/>
      <c r="I30" s="106">
        <v>1</v>
      </c>
    </row>
    <row r="31" spans="2:9">
      <c r="B31" s="96"/>
      <c r="C31" s="94"/>
      <c r="D31" s="98"/>
      <c r="E31" s="99"/>
      <c r="F31" s="94"/>
      <c r="G31" s="102"/>
      <c r="H31" s="102"/>
      <c r="I31" s="104">
        <f>$D30*I30</f>
        <v>1554.4322293500002</v>
      </c>
    </row>
    <row r="32" spans="2:9" ht="13.5" thickBot="1">
      <c r="B32" s="109"/>
      <c r="C32" s="110"/>
      <c r="D32" s="111"/>
      <c r="E32" s="112"/>
      <c r="F32" s="110"/>
      <c r="G32" s="113"/>
      <c r="H32" s="113"/>
      <c r="I32" s="114"/>
    </row>
    <row r="33" spans="2:9" ht="13.5" thickBot="1">
      <c r="B33" s="86"/>
      <c r="C33" s="86"/>
      <c r="D33" s="115"/>
      <c r="E33" s="86"/>
      <c r="F33" s="86"/>
      <c r="G33" s="86"/>
      <c r="H33" s="86"/>
      <c r="I33" s="86"/>
    </row>
    <row r="34" spans="2:9" ht="13.5" thickBot="1">
      <c r="B34" s="252" t="s">
        <v>137</v>
      </c>
      <c r="C34" s="253"/>
      <c r="D34" s="116">
        <f>ROUNDDOWN(D12+D14+D16+D18+D20+D22+D24+D26+D28+D30,2)</f>
        <v>383873.72</v>
      </c>
      <c r="E34" s="119">
        <f>SUM(E11:E32)</f>
        <v>1.0000000157184765</v>
      </c>
      <c r="F34" s="117">
        <f>F13+F15+F17+F19+F21+F23+F25+F27+F29+F31</f>
        <v>90757.146500100003</v>
      </c>
      <c r="G34" s="117">
        <f>G13+G15+G17+G19+G21+G23+G25+G27+G29+G31</f>
        <v>164620.09968659998</v>
      </c>
      <c r="H34" s="117">
        <f>H13+H15+H17+H19+H21+H23+H25+H27+H29+H31</f>
        <v>85569.382211040007</v>
      </c>
      <c r="I34" s="118">
        <f>I13+I15+I17+I19+I21+I23+I25+I27+I29+I31</f>
        <v>42927.097636170001</v>
      </c>
    </row>
  </sheetData>
  <sheetProtection algorithmName="SHA-512" hashValue="B1k2Pta3qZ537svgAAMQCrOIchJI+u39J1kT/+aEhZBLZYaWCqWD5AdvG1PCW9X/+JOJJqd67jWy5IgwFSPmqw==" saltValue="FqmZL8mwhqf17Af5rqawdQ==" spinCount="100000" sheet="1" objects="1" scenarios="1"/>
  <mergeCells count="3">
    <mergeCell ref="B8:I8"/>
    <mergeCell ref="B34:C34"/>
    <mergeCell ref="B1:I2"/>
  </mergeCells>
  <pageMargins left="0.511811024" right="0.511811024" top="0.78740157499999996" bottom="0.78740157499999996" header="0.31496062000000002" footer="0.31496062000000002"/>
  <pageSetup paperSize="9" scale="53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view="pageBreakPreview" zoomScale="70" zoomScaleNormal="70" zoomScaleSheetLayoutView="70" workbookViewId="0">
      <selection activeCell="H90" sqref="H90"/>
    </sheetView>
  </sheetViews>
  <sheetFormatPr defaultRowHeight="12.75" outlineLevelRow="1"/>
  <cols>
    <col min="1" max="1" width="2" style="121" customWidth="1"/>
    <col min="2" max="2" width="9.7109375" style="136" customWidth="1"/>
    <col min="3" max="4" width="12.7109375" style="136" customWidth="1"/>
    <col min="5" max="5" width="75.85546875" style="169" customWidth="1"/>
    <col min="6" max="6" width="7.7109375" style="136" customWidth="1"/>
    <col min="7" max="7" width="12.7109375" style="132" customWidth="1"/>
    <col min="8" max="8" width="15.7109375" style="133" customWidth="1"/>
    <col min="9" max="9" width="17.7109375" style="133" customWidth="1"/>
    <col min="10" max="16384" width="9.140625" style="121"/>
  </cols>
  <sheetData>
    <row r="1" spans="1:9" ht="15" customHeight="1">
      <c r="A1" s="23"/>
      <c r="B1" s="261" t="s">
        <v>248</v>
      </c>
      <c r="C1" s="262"/>
      <c r="D1" s="262"/>
      <c r="E1" s="262"/>
      <c r="F1" s="262"/>
      <c r="G1" s="262"/>
      <c r="H1" s="262"/>
      <c r="I1" s="263"/>
    </row>
    <row r="2" spans="1:9" ht="15" customHeight="1">
      <c r="A2" s="21"/>
      <c r="B2" s="264"/>
      <c r="C2" s="265"/>
      <c r="D2" s="265"/>
      <c r="E2" s="265"/>
      <c r="F2" s="265"/>
      <c r="G2" s="265"/>
      <c r="H2" s="265"/>
      <c r="I2" s="266"/>
    </row>
    <row r="3" spans="1:9" ht="15" customHeight="1" thickBot="1">
      <c r="A3" s="21"/>
      <c r="B3" s="267"/>
      <c r="C3" s="268"/>
      <c r="D3" s="268"/>
      <c r="E3" s="268"/>
      <c r="F3" s="268"/>
      <c r="G3" s="268"/>
      <c r="H3" s="268"/>
      <c r="I3" s="269"/>
    </row>
    <row r="4" spans="1:9">
      <c r="A4" s="20"/>
      <c r="B4" s="48"/>
      <c r="C4" s="48"/>
      <c r="D4" s="48"/>
      <c r="E4" s="48"/>
      <c r="F4" s="48"/>
      <c r="G4" s="48"/>
      <c r="H4" s="33"/>
      <c r="I4" s="33"/>
    </row>
    <row r="5" spans="1:9" ht="35.25" customHeight="1">
      <c r="B5" s="246" t="s">
        <v>240</v>
      </c>
      <c r="C5" s="246"/>
      <c r="D5" s="246"/>
      <c r="E5" s="246"/>
      <c r="F5" s="246"/>
      <c r="G5" s="246"/>
      <c r="H5" s="246"/>
      <c r="I5" s="246"/>
    </row>
    <row r="6" spans="1:9" ht="20.100000000000001" customHeight="1">
      <c r="B6" s="22" t="s">
        <v>239</v>
      </c>
      <c r="C6" s="122"/>
      <c r="D6" s="122"/>
      <c r="E6" s="122"/>
      <c r="F6" s="122"/>
      <c r="H6" s="120"/>
      <c r="I6" s="120"/>
    </row>
    <row r="7" spans="1:9" ht="20.100000000000001" customHeight="1">
      <c r="B7" s="22" t="s">
        <v>242</v>
      </c>
      <c r="C7" s="122"/>
      <c r="D7" s="247" t="s">
        <v>241</v>
      </c>
      <c r="E7" s="247"/>
      <c r="F7" s="122"/>
      <c r="G7" s="122"/>
      <c r="H7" s="46"/>
    </row>
    <row r="8" spans="1:9" ht="20.100000000000001" customHeight="1">
      <c r="B8" s="22" t="s">
        <v>6</v>
      </c>
      <c r="C8" s="122"/>
      <c r="D8" s="122"/>
      <c r="E8" s="122"/>
      <c r="F8" s="122"/>
      <c r="G8" s="122"/>
      <c r="H8" s="120"/>
      <c r="I8" s="203"/>
    </row>
    <row r="9" spans="1:9" ht="20.100000000000001" customHeight="1">
      <c r="B9" s="122"/>
      <c r="C9" s="122"/>
      <c r="D9" s="122"/>
      <c r="E9" s="122"/>
      <c r="F9" s="122"/>
      <c r="G9" s="122"/>
      <c r="H9" s="120"/>
      <c r="I9" s="120"/>
    </row>
    <row r="10" spans="1:9" ht="20.100000000000001" customHeight="1">
      <c r="B10" s="8"/>
      <c r="C10" s="8"/>
      <c r="D10" s="8"/>
      <c r="E10" s="9" t="s">
        <v>214</v>
      </c>
      <c r="F10" s="10"/>
      <c r="G10" s="15"/>
      <c r="H10" s="42"/>
      <c r="I10" s="34">
        <f>I131</f>
        <v>0</v>
      </c>
    </row>
    <row r="11" spans="1:9" ht="20.100000000000001" customHeight="1" thickBot="1">
      <c r="A11" s="7"/>
      <c r="B11" s="6"/>
      <c r="C11" s="6"/>
      <c r="D11" s="6"/>
      <c r="E11" s="5"/>
      <c r="F11" s="7"/>
      <c r="G11" s="16"/>
      <c r="H11" s="43"/>
      <c r="I11" s="35"/>
    </row>
    <row r="12" spans="1:9" ht="44.25" customHeight="1" thickBot="1">
      <c r="A12" s="134"/>
      <c r="B12" s="24" t="s">
        <v>0</v>
      </c>
      <c r="C12" s="25" t="s">
        <v>36</v>
      </c>
      <c r="D12" s="25" t="s">
        <v>37</v>
      </c>
      <c r="E12" s="25" t="s">
        <v>24</v>
      </c>
      <c r="F12" s="123" t="s">
        <v>138</v>
      </c>
      <c r="G12" s="26" t="s">
        <v>25</v>
      </c>
      <c r="H12" s="44" t="s">
        <v>212</v>
      </c>
      <c r="I12" s="36" t="s">
        <v>26</v>
      </c>
    </row>
    <row r="13" spans="1:9" ht="20.100000000000001" customHeight="1">
      <c r="B13" s="121"/>
      <c r="C13" s="121"/>
      <c r="D13" s="121"/>
      <c r="E13" s="135"/>
      <c r="G13" s="137"/>
      <c r="I13" s="138"/>
    </row>
    <row r="14" spans="1:9" ht="20.100000000000001" customHeight="1">
      <c r="A14" s="134"/>
      <c r="B14" s="11">
        <v>1</v>
      </c>
      <c r="C14" s="3"/>
      <c r="D14" s="3"/>
      <c r="E14" s="4" t="s">
        <v>115</v>
      </c>
      <c r="F14" s="4"/>
      <c r="G14" s="17"/>
      <c r="H14" s="193"/>
      <c r="I14" s="37">
        <f>I27</f>
        <v>0</v>
      </c>
    </row>
    <row r="15" spans="1:9" ht="20.100000000000001" customHeight="1" outlineLevel="1">
      <c r="A15" s="134"/>
      <c r="B15" s="57" t="s">
        <v>7</v>
      </c>
      <c r="C15" s="50" t="s">
        <v>52</v>
      </c>
      <c r="D15" s="49" t="s">
        <v>228</v>
      </c>
      <c r="E15" s="139" t="s">
        <v>147</v>
      </c>
      <c r="F15" s="57" t="s">
        <v>3</v>
      </c>
      <c r="G15" s="191">
        <v>10</v>
      </c>
      <c r="H15" s="206">
        <v>0</v>
      </c>
      <c r="I15" s="190">
        <f t="shared" ref="I15:I26" si="0">H15*G15</f>
        <v>0</v>
      </c>
    </row>
    <row r="16" spans="1:9" ht="20.100000000000001" customHeight="1" outlineLevel="1">
      <c r="A16" s="134"/>
      <c r="B16" s="57" t="s">
        <v>8</v>
      </c>
      <c r="C16" s="54" t="s">
        <v>61</v>
      </c>
      <c r="D16" s="50" t="s">
        <v>228</v>
      </c>
      <c r="E16" s="140" t="s">
        <v>148</v>
      </c>
      <c r="F16" s="50" t="s">
        <v>3</v>
      </c>
      <c r="G16" s="191">
        <v>136.4</v>
      </c>
      <c r="H16" s="206">
        <v>0</v>
      </c>
      <c r="I16" s="190">
        <f t="shared" si="0"/>
        <v>0</v>
      </c>
    </row>
    <row r="17" spans="1:9" ht="30" customHeight="1" outlineLevel="1">
      <c r="A17" s="134"/>
      <c r="B17" s="57" t="s">
        <v>30</v>
      </c>
      <c r="C17" s="180">
        <v>9540</v>
      </c>
      <c r="D17" s="56" t="s">
        <v>228</v>
      </c>
      <c r="E17" s="141" t="s">
        <v>125</v>
      </c>
      <c r="F17" s="50" t="s">
        <v>2</v>
      </c>
      <c r="G17" s="191">
        <v>1</v>
      </c>
      <c r="H17" s="206">
        <v>0</v>
      </c>
      <c r="I17" s="190">
        <f t="shared" si="0"/>
        <v>0</v>
      </c>
    </row>
    <row r="18" spans="1:9" ht="20.100000000000001" customHeight="1" outlineLevel="1">
      <c r="A18" s="134"/>
      <c r="B18" s="57" t="s">
        <v>31</v>
      </c>
      <c r="C18" s="177">
        <v>41598</v>
      </c>
      <c r="D18" s="185" t="s">
        <v>228</v>
      </c>
      <c r="E18" s="178" t="s">
        <v>222</v>
      </c>
      <c r="F18" s="50" t="s">
        <v>2</v>
      </c>
      <c r="G18" s="191">
        <v>1</v>
      </c>
      <c r="H18" s="206">
        <v>0</v>
      </c>
      <c r="I18" s="190">
        <f t="shared" si="0"/>
        <v>0</v>
      </c>
    </row>
    <row r="19" spans="1:9" ht="20.100000000000001" customHeight="1" outlineLevel="1">
      <c r="B19" s="57" t="s">
        <v>41</v>
      </c>
      <c r="C19" s="180">
        <v>95637</v>
      </c>
      <c r="D19" s="179" t="s">
        <v>228</v>
      </c>
      <c r="E19" s="143" t="s">
        <v>45</v>
      </c>
      <c r="F19" s="49" t="s">
        <v>2</v>
      </c>
      <c r="G19" s="191">
        <v>1</v>
      </c>
      <c r="H19" s="206">
        <v>0</v>
      </c>
      <c r="I19" s="190">
        <f t="shared" si="0"/>
        <v>0</v>
      </c>
    </row>
    <row r="20" spans="1:9" ht="20.100000000000001" customHeight="1" outlineLevel="1">
      <c r="B20" s="57" t="s">
        <v>42</v>
      </c>
      <c r="C20" s="182">
        <v>73658</v>
      </c>
      <c r="D20" s="179" t="s">
        <v>228</v>
      </c>
      <c r="E20" s="183" t="s">
        <v>46</v>
      </c>
      <c r="F20" s="179" t="s">
        <v>2</v>
      </c>
      <c r="G20" s="191">
        <v>1</v>
      </c>
      <c r="H20" s="206">
        <v>0</v>
      </c>
      <c r="I20" s="190">
        <f t="shared" si="0"/>
        <v>0</v>
      </c>
    </row>
    <row r="21" spans="1:9" ht="20.100000000000001" customHeight="1" outlineLevel="1">
      <c r="B21" s="57" t="s">
        <v>43</v>
      </c>
      <c r="C21" s="182">
        <v>93212</v>
      </c>
      <c r="D21" s="181" t="s">
        <v>228</v>
      </c>
      <c r="E21" s="183" t="s">
        <v>223</v>
      </c>
      <c r="F21" s="49" t="s">
        <v>2</v>
      </c>
      <c r="G21" s="191">
        <v>2.52</v>
      </c>
      <c r="H21" s="206">
        <v>0</v>
      </c>
      <c r="I21" s="190">
        <f t="shared" si="0"/>
        <v>0</v>
      </c>
    </row>
    <row r="22" spans="1:9" ht="20.100000000000001" customHeight="1" outlineLevel="1">
      <c r="B22" s="57" t="s">
        <v>44</v>
      </c>
      <c r="C22" s="184">
        <v>93207</v>
      </c>
      <c r="D22" s="185" t="s">
        <v>228</v>
      </c>
      <c r="E22" s="186" t="s">
        <v>224</v>
      </c>
      <c r="F22" s="50" t="s">
        <v>3</v>
      </c>
      <c r="G22" s="191">
        <v>20</v>
      </c>
      <c r="H22" s="206">
        <v>0</v>
      </c>
      <c r="I22" s="190">
        <f t="shared" si="0"/>
        <v>0</v>
      </c>
    </row>
    <row r="23" spans="1:9" ht="20.100000000000001" customHeight="1" outlineLevel="1">
      <c r="A23" s="134"/>
      <c r="B23" s="57" t="s">
        <v>66</v>
      </c>
      <c r="C23" s="187">
        <v>93584</v>
      </c>
      <c r="D23" s="49" t="s">
        <v>228</v>
      </c>
      <c r="E23" s="139" t="s">
        <v>149</v>
      </c>
      <c r="F23" s="50" t="s">
        <v>3</v>
      </c>
      <c r="G23" s="191">
        <v>20</v>
      </c>
      <c r="H23" s="206">
        <v>0</v>
      </c>
      <c r="I23" s="190">
        <f t="shared" si="0"/>
        <v>0</v>
      </c>
    </row>
    <row r="24" spans="1:9" ht="20.100000000000001" customHeight="1" outlineLevel="1">
      <c r="B24" s="57" t="s">
        <v>126</v>
      </c>
      <c r="C24" s="188" t="s">
        <v>62</v>
      </c>
      <c r="D24" s="49" t="s">
        <v>228</v>
      </c>
      <c r="E24" s="142" t="s">
        <v>116</v>
      </c>
      <c r="F24" s="144" t="s">
        <v>3</v>
      </c>
      <c r="G24" s="191">
        <v>745.03</v>
      </c>
      <c r="H24" s="206">
        <v>0</v>
      </c>
      <c r="I24" s="190">
        <f t="shared" si="0"/>
        <v>0</v>
      </c>
    </row>
    <row r="25" spans="1:9" ht="20.100000000000001" customHeight="1" outlineLevel="1">
      <c r="B25" s="57" t="s">
        <v>127</v>
      </c>
      <c r="C25" s="49" t="s">
        <v>230</v>
      </c>
      <c r="D25" s="49" t="s">
        <v>231</v>
      </c>
      <c r="E25" s="145" t="s">
        <v>150</v>
      </c>
      <c r="F25" s="49" t="s">
        <v>1</v>
      </c>
      <c r="G25" s="191">
        <v>28</v>
      </c>
      <c r="H25" s="206">
        <v>0</v>
      </c>
      <c r="I25" s="190">
        <f t="shared" si="0"/>
        <v>0</v>
      </c>
    </row>
    <row r="26" spans="1:9" ht="20.100000000000001" customHeight="1" outlineLevel="1">
      <c r="B26" s="57" t="s">
        <v>226</v>
      </c>
      <c r="C26" s="194" t="s">
        <v>60</v>
      </c>
      <c r="D26" s="189" t="s">
        <v>228</v>
      </c>
      <c r="E26" s="192" t="s">
        <v>225</v>
      </c>
      <c r="F26" s="50" t="s">
        <v>3</v>
      </c>
      <c r="G26" s="191">
        <v>945</v>
      </c>
      <c r="H26" s="206">
        <v>0</v>
      </c>
      <c r="I26" s="190">
        <f t="shared" si="0"/>
        <v>0</v>
      </c>
    </row>
    <row r="27" spans="1:9" ht="20.100000000000001" customHeight="1" outlineLevel="1">
      <c r="B27" s="27"/>
      <c r="C27" s="28"/>
      <c r="D27" s="28"/>
      <c r="E27" s="28"/>
      <c r="F27" s="28"/>
      <c r="G27" s="29" t="s">
        <v>77</v>
      </c>
      <c r="H27" s="45"/>
      <c r="I27" s="38">
        <f>SUM(I15:I26)</f>
        <v>0</v>
      </c>
    </row>
    <row r="28" spans="1:9" ht="20.100000000000001" customHeight="1">
      <c r="B28" s="125"/>
      <c r="C28" s="125"/>
      <c r="D28" s="125"/>
      <c r="E28" s="125"/>
      <c r="F28" s="204"/>
      <c r="G28" s="147"/>
      <c r="H28" s="176"/>
      <c r="I28" s="176"/>
    </row>
    <row r="29" spans="1:9" ht="20.100000000000001" customHeight="1">
      <c r="B29" s="11">
        <v>2</v>
      </c>
      <c r="C29" s="3"/>
      <c r="D29" s="3"/>
      <c r="E29" s="4" t="s">
        <v>146</v>
      </c>
      <c r="F29" s="4"/>
      <c r="G29" s="17"/>
      <c r="H29" s="193"/>
      <c r="I29" s="37">
        <f>I33</f>
        <v>0</v>
      </c>
    </row>
    <row r="30" spans="1:9" s="126" customFormat="1" ht="20.100000000000001" customHeight="1" outlineLevel="1">
      <c r="B30" s="51" t="s">
        <v>9</v>
      </c>
      <c r="C30" s="170">
        <v>93358</v>
      </c>
      <c r="D30" s="54" t="s">
        <v>228</v>
      </c>
      <c r="E30" s="148" t="s">
        <v>170</v>
      </c>
      <c r="F30" s="54" t="s">
        <v>29</v>
      </c>
      <c r="G30" s="191">
        <v>86.61</v>
      </c>
      <c r="H30" s="206">
        <v>0</v>
      </c>
      <c r="I30" s="190">
        <f>G30*H30</f>
        <v>0</v>
      </c>
    </row>
    <row r="31" spans="1:9" s="126" customFormat="1" ht="20.100000000000001" customHeight="1" outlineLevel="1">
      <c r="B31" s="51" t="s">
        <v>10</v>
      </c>
      <c r="C31" s="170">
        <v>94098</v>
      </c>
      <c r="D31" s="54" t="s">
        <v>228</v>
      </c>
      <c r="E31" s="148" t="s">
        <v>171</v>
      </c>
      <c r="F31" s="54" t="s">
        <v>3</v>
      </c>
      <c r="G31" s="191">
        <v>31.68</v>
      </c>
      <c r="H31" s="206">
        <v>0</v>
      </c>
      <c r="I31" s="190">
        <f>G31*H31</f>
        <v>0</v>
      </c>
    </row>
    <row r="32" spans="1:9" s="126" customFormat="1" ht="20.100000000000001" customHeight="1" outlineLevel="1">
      <c r="B32" s="51" t="s">
        <v>11</v>
      </c>
      <c r="C32" s="194">
        <v>96995</v>
      </c>
      <c r="D32" s="54" t="s">
        <v>228</v>
      </c>
      <c r="E32" s="148" t="s">
        <v>172</v>
      </c>
      <c r="F32" s="54" t="s">
        <v>29</v>
      </c>
      <c r="G32" s="191">
        <v>18.34</v>
      </c>
      <c r="H32" s="206">
        <v>0</v>
      </c>
      <c r="I32" s="190">
        <f>G32*H32</f>
        <v>0</v>
      </c>
    </row>
    <row r="33" spans="2:9" ht="20.100000000000001" customHeight="1" outlineLevel="1">
      <c r="B33" s="27"/>
      <c r="C33" s="28"/>
      <c r="D33" s="28"/>
      <c r="E33" s="28"/>
      <c r="F33" s="28"/>
      <c r="G33" s="29" t="s">
        <v>77</v>
      </c>
      <c r="H33" s="45"/>
      <c r="I33" s="38">
        <f>SUM(I30:I32)</f>
        <v>0</v>
      </c>
    </row>
    <row r="34" spans="2:9" ht="20.100000000000001" customHeight="1">
      <c r="B34" s="125"/>
      <c r="C34" s="125"/>
      <c r="D34" s="125"/>
      <c r="E34" s="125"/>
      <c r="F34" s="204"/>
      <c r="G34" s="147"/>
      <c r="H34" s="176"/>
      <c r="I34" s="176"/>
    </row>
    <row r="35" spans="2:9" ht="20.100000000000001" customHeight="1">
      <c r="B35" s="11">
        <v>3</v>
      </c>
      <c r="C35" s="3"/>
      <c r="D35" s="3"/>
      <c r="E35" s="4" t="s">
        <v>114</v>
      </c>
      <c r="F35" s="4"/>
      <c r="G35" s="17"/>
      <c r="H35" s="193"/>
      <c r="I35" s="37">
        <f>I50</f>
        <v>0</v>
      </c>
    </row>
    <row r="36" spans="2:9" ht="20.100000000000001" customHeight="1" outlineLevel="1">
      <c r="B36" s="10" t="s">
        <v>12</v>
      </c>
      <c r="C36" s="8"/>
      <c r="D36" s="8"/>
      <c r="E36" s="149" t="s">
        <v>140</v>
      </c>
      <c r="F36" s="143"/>
      <c r="G36" s="150"/>
      <c r="H36" s="190"/>
      <c r="I36" s="190"/>
    </row>
    <row r="37" spans="2:9" ht="20.100000000000001" customHeight="1" outlineLevel="1">
      <c r="B37" s="49" t="s">
        <v>68</v>
      </c>
      <c r="C37" s="49" t="s">
        <v>232</v>
      </c>
      <c r="D37" s="194" t="s">
        <v>228</v>
      </c>
      <c r="E37" s="151" t="s">
        <v>153</v>
      </c>
      <c r="F37" s="49" t="s">
        <v>1</v>
      </c>
      <c r="G37" s="191">
        <v>70</v>
      </c>
      <c r="H37" s="206">
        <v>0</v>
      </c>
      <c r="I37" s="190">
        <f t="shared" ref="I37:I43" si="1">G37*H37</f>
        <v>0</v>
      </c>
    </row>
    <row r="38" spans="2:9" ht="20.100000000000001" customHeight="1" outlineLevel="1">
      <c r="B38" s="49" t="s">
        <v>69</v>
      </c>
      <c r="C38" s="174">
        <v>95241</v>
      </c>
      <c r="D38" s="194" t="s">
        <v>228</v>
      </c>
      <c r="E38" s="152" t="s">
        <v>176</v>
      </c>
      <c r="F38" s="49" t="s">
        <v>29</v>
      </c>
      <c r="G38" s="191">
        <v>12.8</v>
      </c>
      <c r="H38" s="206">
        <v>0</v>
      </c>
      <c r="I38" s="190">
        <f t="shared" si="1"/>
        <v>0</v>
      </c>
    </row>
    <row r="39" spans="2:9" ht="20.100000000000001" customHeight="1" outlineLevel="1">
      <c r="B39" s="49" t="s">
        <v>70</v>
      </c>
      <c r="C39" s="49" t="s">
        <v>233</v>
      </c>
      <c r="D39" s="54" t="s">
        <v>231</v>
      </c>
      <c r="E39" s="151" t="s">
        <v>154</v>
      </c>
      <c r="F39" s="49" t="s">
        <v>3</v>
      </c>
      <c r="G39" s="191">
        <v>48.54</v>
      </c>
      <c r="H39" s="206">
        <v>0</v>
      </c>
      <c r="I39" s="190">
        <f t="shared" si="1"/>
        <v>0</v>
      </c>
    </row>
    <row r="40" spans="2:9" ht="19.5" customHeight="1" outlineLevel="1">
      <c r="B40" s="49" t="s">
        <v>71</v>
      </c>
      <c r="C40" s="185">
        <v>92919</v>
      </c>
      <c r="D40" s="194" t="s">
        <v>228</v>
      </c>
      <c r="E40" s="131" t="s">
        <v>219</v>
      </c>
      <c r="F40" s="49" t="s">
        <v>47</v>
      </c>
      <c r="G40" s="191">
        <v>2.82</v>
      </c>
      <c r="H40" s="206">
        <v>0</v>
      </c>
      <c r="I40" s="190">
        <f t="shared" si="1"/>
        <v>0</v>
      </c>
    </row>
    <row r="41" spans="2:9" ht="19.5" customHeight="1" outlineLevel="1">
      <c r="B41" s="49" t="s">
        <v>72</v>
      </c>
      <c r="C41" s="185">
        <v>92919</v>
      </c>
      <c r="D41" s="194" t="s">
        <v>228</v>
      </c>
      <c r="E41" s="131" t="s">
        <v>217</v>
      </c>
      <c r="F41" s="49" t="s">
        <v>47</v>
      </c>
      <c r="G41" s="191">
        <v>192.82</v>
      </c>
      <c r="H41" s="206">
        <v>0</v>
      </c>
      <c r="I41" s="190">
        <f t="shared" si="1"/>
        <v>0</v>
      </c>
    </row>
    <row r="42" spans="2:9" ht="19.5" customHeight="1" outlineLevel="1">
      <c r="B42" s="49" t="s">
        <v>78</v>
      </c>
      <c r="C42" s="185">
        <v>92915</v>
      </c>
      <c r="D42" s="194" t="s">
        <v>228</v>
      </c>
      <c r="E42" s="131" t="s">
        <v>218</v>
      </c>
      <c r="F42" s="49" t="s">
        <v>47</v>
      </c>
      <c r="G42" s="191">
        <v>131.44999999999999</v>
      </c>
      <c r="H42" s="206">
        <v>0</v>
      </c>
      <c r="I42" s="190">
        <f t="shared" si="1"/>
        <v>0</v>
      </c>
    </row>
    <row r="43" spans="2:9" ht="19.5" customHeight="1" outlineLevel="1">
      <c r="B43" s="49" t="s">
        <v>220</v>
      </c>
      <c r="C43" s="49">
        <v>92720</v>
      </c>
      <c r="D43" s="54" t="s">
        <v>228</v>
      </c>
      <c r="E43" s="148" t="s">
        <v>155</v>
      </c>
      <c r="F43" s="49" t="s">
        <v>29</v>
      </c>
      <c r="G43" s="191">
        <v>9.7200000000000006</v>
      </c>
      <c r="H43" s="206">
        <v>0</v>
      </c>
      <c r="I43" s="190">
        <f t="shared" si="1"/>
        <v>0</v>
      </c>
    </row>
    <row r="44" spans="2:9" ht="20.100000000000001" customHeight="1" outlineLevel="1">
      <c r="B44" s="10" t="s">
        <v>13</v>
      </c>
      <c r="C44" s="10"/>
      <c r="D44" s="10"/>
      <c r="E44" s="149" t="s">
        <v>141</v>
      </c>
      <c r="F44" s="143"/>
      <c r="G44" s="191"/>
      <c r="H44" s="190"/>
      <c r="I44" s="190"/>
    </row>
    <row r="45" spans="2:9" ht="20.100000000000001" customHeight="1" outlineLevel="1">
      <c r="B45" s="49" t="s">
        <v>73</v>
      </c>
      <c r="C45" s="174">
        <v>95241</v>
      </c>
      <c r="D45" s="194" t="s">
        <v>228</v>
      </c>
      <c r="E45" s="152" t="s">
        <v>176</v>
      </c>
      <c r="F45" s="49" t="s">
        <v>29</v>
      </c>
      <c r="G45" s="191">
        <v>18.88</v>
      </c>
      <c r="H45" s="206">
        <v>0</v>
      </c>
      <c r="I45" s="190">
        <f>G45*H45</f>
        <v>0</v>
      </c>
    </row>
    <row r="46" spans="2:9" ht="20.100000000000001" customHeight="1" outlineLevel="1">
      <c r="B46" s="49" t="s">
        <v>74</v>
      </c>
      <c r="C46" s="49" t="s">
        <v>233</v>
      </c>
      <c r="D46" s="54" t="s">
        <v>231</v>
      </c>
      <c r="E46" s="151" t="s">
        <v>154</v>
      </c>
      <c r="F46" s="49" t="s">
        <v>3</v>
      </c>
      <c r="G46" s="191">
        <v>111.2</v>
      </c>
      <c r="H46" s="206">
        <v>0</v>
      </c>
      <c r="I46" s="190">
        <f>G46*H46</f>
        <v>0</v>
      </c>
    </row>
    <row r="47" spans="2:9" ht="19.5" customHeight="1" outlineLevel="1">
      <c r="B47" s="49" t="s">
        <v>75</v>
      </c>
      <c r="C47" s="185">
        <v>92793</v>
      </c>
      <c r="D47" s="54" t="s">
        <v>228</v>
      </c>
      <c r="E47" s="131" t="s">
        <v>151</v>
      </c>
      <c r="F47" s="49" t="s">
        <v>47</v>
      </c>
      <c r="G47" s="191">
        <v>203.64</v>
      </c>
      <c r="H47" s="206">
        <v>0</v>
      </c>
      <c r="I47" s="190">
        <f>G47*H47</f>
        <v>0</v>
      </c>
    </row>
    <row r="48" spans="2:9" ht="19.5" customHeight="1" outlineLevel="1">
      <c r="B48" s="49" t="s">
        <v>76</v>
      </c>
      <c r="C48" s="185">
        <v>92791</v>
      </c>
      <c r="D48" s="54" t="s">
        <v>228</v>
      </c>
      <c r="E48" s="131" t="s">
        <v>152</v>
      </c>
      <c r="F48" s="49" t="s">
        <v>47</v>
      </c>
      <c r="G48" s="191">
        <v>93.09</v>
      </c>
      <c r="H48" s="206">
        <v>0</v>
      </c>
      <c r="I48" s="190">
        <f>G48*H48</f>
        <v>0</v>
      </c>
    </row>
    <row r="49" spans="2:9" ht="19.5" customHeight="1" outlineLevel="1">
      <c r="B49" s="49" t="s">
        <v>79</v>
      </c>
      <c r="C49" s="49">
        <v>92720</v>
      </c>
      <c r="D49" s="54" t="s">
        <v>228</v>
      </c>
      <c r="E49" s="148" t="s">
        <v>155</v>
      </c>
      <c r="F49" s="49" t="s">
        <v>29</v>
      </c>
      <c r="G49" s="191">
        <v>8.9</v>
      </c>
      <c r="H49" s="206">
        <v>0</v>
      </c>
      <c r="I49" s="190">
        <f>G49*H49</f>
        <v>0</v>
      </c>
    </row>
    <row r="50" spans="2:9" ht="20.100000000000001" customHeight="1" outlineLevel="1">
      <c r="B50" s="27"/>
      <c r="C50" s="28"/>
      <c r="D50" s="28"/>
      <c r="E50" s="28"/>
      <c r="F50" s="28"/>
      <c r="G50" s="29" t="s">
        <v>77</v>
      </c>
      <c r="H50" s="45"/>
      <c r="I50" s="38">
        <f>SUM(I36:I49)</f>
        <v>0</v>
      </c>
    </row>
    <row r="51" spans="2:9" ht="20.100000000000001" customHeight="1">
      <c r="B51" s="125"/>
      <c r="C51" s="125"/>
      <c r="D51" s="125"/>
      <c r="E51" s="125"/>
      <c r="F51" s="204"/>
      <c r="G51" s="147"/>
      <c r="H51" s="176"/>
      <c r="I51" s="176"/>
    </row>
    <row r="52" spans="2:9" ht="20.100000000000001" customHeight="1">
      <c r="B52" s="11">
        <v>4</v>
      </c>
      <c r="C52" s="3"/>
      <c r="D52" s="3"/>
      <c r="E52" s="4" t="s">
        <v>145</v>
      </c>
      <c r="F52" s="4"/>
      <c r="G52" s="17"/>
      <c r="H52" s="193"/>
      <c r="I52" s="37">
        <f>I60</f>
        <v>0</v>
      </c>
    </row>
    <row r="53" spans="2:9" s="126" customFormat="1" ht="20.100000000000001" customHeight="1" outlineLevel="1">
      <c r="B53" s="10" t="s">
        <v>14</v>
      </c>
      <c r="C53" s="10"/>
      <c r="D53" s="10"/>
      <c r="E53" s="149" t="s">
        <v>193</v>
      </c>
      <c r="F53" s="143"/>
      <c r="G53" s="191"/>
      <c r="H53" s="190"/>
      <c r="I53" s="190"/>
    </row>
    <row r="54" spans="2:9" s="126" customFormat="1" ht="20.100000000000001" customHeight="1" outlineLevel="1">
      <c r="B54" s="53" t="s">
        <v>80</v>
      </c>
      <c r="C54" s="185">
        <v>92510</v>
      </c>
      <c r="D54" s="194" t="s">
        <v>228</v>
      </c>
      <c r="E54" s="152" t="s">
        <v>175</v>
      </c>
      <c r="F54" s="49" t="s">
        <v>3</v>
      </c>
      <c r="G54" s="191">
        <v>23.4</v>
      </c>
      <c r="H54" s="206">
        <v>0</v>
      </c>
      <c r="I54" s="190">
        <f>G54*H54</f>
        <v>0</v>
      </c>
    </row>
    <row r="55" spans="2:9" s="126" customFormat="1" ht="19.5" customHeight="1" outlineLevel="1">
      <c r="B55" s="53" t="s">
        <v>81</v>
      </c>
      <c r="C55" s="49">
        <v>92720</v>
      </c>
      <c r="D55" s="54" t="s">
        <v>228</v>
      </c>
      <c r="E55" s="131" t="s">
        <v>155</v>
      </c>
      <c r="F55" s="49" t="s">
        <v>29</v>
      </c>
      <c r="G55" s="191">
        <v>3.5</v>
      </c>
      <c r="H55" s="206">
        <v>0</v>
      </c>
      <c r="I55" s="190">
        <f>G55*H55</f>
        <v>0</v>
      </c>
    </row>
    <row r="56" spans="2:9" s="126" customFormat="1" ht="20.100000000000001" customHeight="1" outlineLevel="1">
      <c r="B56" s="128" t="s">
        <v>15</v>
      </c>
      <c r="C56" s="128"/>
      <c r="D56" s="128"/>
      <c r="E56" s="153" t="s">
        <v>112</v>
      </c>
      <c r="F56" s="129"/>
      <c r="G56" s="191"/>
      <c r="H56" s="190"/>
      <c r="I56" s="190"/>
    </row>
    <row r="57" spans="2:9" ht="20.100000000000001" customHeight="1" outlineLevel="1">
      <c r="B57" s="52" t="s">
        <v>82</v>
      </c>
      <c r="C57" s="194" t="s">
        <v>53</v>
      </c>
      <c r="D57" s="194" t="s">
        <v>228</v>
      </c>
      <c r="E57" s="154" t="s">
        <v>195</v>
      </c>
      <c r="F57" s="50" t="s">
        <v>47</v>
      </c>
      <c r="G57" s="191">
        <v>1984.13</v>
      </c>
      <c r="H57" s="206">
        <v>0</v>
      </c>
      <c r="I57" s="190">
        <f>G57*H57</f>
        <v>0</v>
      </c>
    </row>
    <row r="58" spans="2:9" ht="20.100000000000001" customHeight="1" outlineLevel="1">
      <c r="B58" s="52" t="s">
        <v>83</v>
      </c>
      <c r="C58" s="54">
        <v>72112</v>
      </c>
      <c r="D58" s="54" t="s">
        <v>228</v>
      </c>
      <c r="E58" s="154" t="s">
        <v>205</v>
      </c>
      <c r="F58" s="50" t="s">
        <v>3</v>
      </c>
      <c r="G58" s="191">
        <v>744.52</v>
      </c>
      <c r="H58" s="206">
        <v>0</v>
      </c>
      <c r="I58" s="190">
        <f>G58*H58</f>
        <v>0</v>
      </c>
    </row>
    <row r="59" spans="2:9" ht="20.100000000000001" customHeight="1" outlineLevel="1">
      <c r="B59" s="52" t="s">
        <v>84</v>
      </c>
      <c r="C59" s="49" t="s">
        <v>234</v>
      </c>
      <c r="D59" s="54" t="s">
        <v>231</v>
      </c>
      <c r="E59" s="154" t="s">
        <v>194</v>
      </c>
      <c r="F59" s="50" t="s">
        <v>3</v>
      </c>
      <c r="G59" s="191">
        <v>206.4</v>
      </c>
      <c r="H59" s="206">
        <v>0</v>
      </c>
      <c r="I59" s="190">
        <f>G59*H59</f>
        <v>0</v>
      </c>
    </row>
    <row r="60" spans="2:9" s="126" customFormat="1" ht="20.100000000000001" customHeight="1" outlineLevel="1">
      <c r="B60" s="27"/>
      <c r="C60" s="28"/>
      <c r="D60" s="28"/>
      <c r="E60" s="28"/>
      <c r="F60" s="28"/>
      <c r="G60" s="29" t="s">
        <v>77</v>
      </c>
      <c r="H60" s="45"/>
      <c r="I60" s="38">
        <f>SUM(I53:I59)</f>
        <v>0</v>
      </c>
    </row>
    <row r="61" spans="2:9" ht="20.100000000000001" customHeight="1">
      <c r="B61" s="125"/>
      <c r="C61" s="125"/>
      <c r="D61" s="125"/>
      <c r="E61" s="125"/>
      <c r="F61" s="204"/>
      <c r="G61" s="147"/>
      <c r="H61" s="176"/>
      <c r="I61" s="176"/>
    </row>
    <row r="62" spans="2:9" ht="20.100000000000001" customHeight="1">
      <c r="B62" s="11">
        <v>5</v>
      </c>
      <c r="C62" s="3"/>
      <c r="D62" s="3"/>
      <c r="E62" s="4" t="s">
        <v>144</v>
      </c>
      <c r="F62" s="4"/>
      <c r="G62" s="17"/>
      <c r="H62" s="193"/>
      <c r="I62" s="37">
        <f>I68</f>
        <v>0</v>
      </c>
    </row>
    <row r="63" spans="2:9" ht="19.5" customHeight="1" outlineLevel="1">
      <c r="B63" s="52" t="s">
        <v>16</v>
      </c>
      <c r="C63" s="194" t="s">
        <v>234</v>
      </c>
      <c r="D63" s="194" t="s">
        <v>231</v>
      </c>
      <c r="E63" s="151" t="s">
        <v>164</v>
      </c>
      <c r="F63" s="57" t="s">
        <v>3</v>
      </c>
      <c r="G63" s="191">
        <v>826.89</v>
      </c>
      <c r="H63" s="206">
        <v>0</v>
      </c>
      <c r="I63" s="190">
        <f>G63*H63</f>
        <v>0</v>
      </c>
    </row>
    <row r="64" spans="2:9" ht="19.5" customHeight="1" outlineLevel="1">
      <c r="B64" s="52" t="s">
        <v>48</v>
      </c>
      <c r="C64" s="194" t="s">
        <v>234</v>
      </c>
      <c r="D64" s="194" t="s">
        <v>231</v>
      </c>
      <c r="E64" s="151" t="s">
        <v>165</v>
      </c>
      <c r="F64" s="57" t="s">
        <v>3</v>
      </c>
      <c r="G64" s="191">
        <v>170.4</v>
      </c>
      <c r="H64" s="206">
        <v>0</v>
      </c>
      <c r="I64" s="190">
        <f>G64*H64</f>
        <v>0</v>
      </c>
    </row>
    <row r="65" spans="2:9" ht="19.5" customHeight="1" outlineLevel="1">
      <c r="B65" s="52" t="s">
        <v>63</v>
      </c>
      <c r="C65" s="194" t="s">
        <v>234</v>
      </c>
      <c r="D65" s="194" t="s">
        <v>231</v>
      </c>
      <c r="E65" s="151" t="s">
        <v>166</v>
      </c>
      <c r="F65" s="57" t="s">
        <v>3</v>
      </c>
      <c r="G65" s="191">
        <v>208.64</v>
      </c>
      <c r="H65" s="206">
        <v>0</v>
      </c>
      <c r="I65" s="190">
        <f>G65*H65</f>
        <v>0</v>
      </c>
    </row>
    <row r="66" spans="2:9" ht="19.5" customHeight="1" outlineLevel="1">
      <c r="B66" s="52" t="s">
        <v>64</v>
      </c>
      <c r="C66" s="194" t="s">
        <v>234</v>
      </c>
      <c r="D66" s="194" t="s">
        <v>231</v>
      </c>
      <c r="E66" s="151" t="s">
        <v>167</v>
      </c>
      <c r="F66" s="57" t="s">
        <v>3</v>
      </c>
      <c r="G66" s="191">
        <v>106.76</v>
      </c>
      <c r="H66" s="206">
        <v>0</v>
      </c>
      <c r="I66" s="190">
        <f>G66*H66</f>
        <v>0</v>
      </c>
    </row>
    <row r="67" spans="2:9" ht="20.100000000000001" customHeight="1" outlineLevel="1">
      <c r="B67" s="52" t="s">
        <v>67</v>
      </c>
      <c r="C67" s="54" t="s">
        <v>235</v>
      </c>
      <c r="D67" s="194" t="s">
        <v>231</v>
      </c>
      <c r="E67" s="148" t="s">
        <v>177</v>
      </c>
      <c r="F67" s="57" t="s">
        <v>3</v>
      </c>
      <c r="G67" s="191">
        <v>75.790000000000006</v>
      </c>
      <c r="H67" s="206">
        <v>0</v>
      </c>
      <c r="I67" s="190">
        <f>G67*H67</f>
        <v>0</v>
      </c>
    </row>
    <row r="68" spans="2:9" ht="20.100000000000001" customHeight="1" outlineLevel="1">
      <c r="B68" s="27"/>
      <c r="C68" s="28"/>
      <c r="D68" s="28"/>
      <c r="E68" s="28"/>
      <c r="F68" s="28"/>
      <c r="G68" s="29" t="s">
        <v>77</v>
      </c>
      <c r="H68" s="45"/>
      <c r="I68" s="38">
        <f>SUM(I63:I67)</f>
        <v>0</v>
      </c>
    </row>
    <row r="69" spans="2:9" ht="20.100000000000001" customHeight="1">
      <c r="B69" s="125"/>
      <c r="C69" s="125"/>
      <c r="D69" s="125"/>
      <c r="E69" s="125"/>
      <c r="F69" s="204"/>
      <c r="G69" s="147"/>
      <c r="H69" s="176"/>
      <c r="I69" s="176"/>
    </row>
    <row r="70" spans="2:9" ht="20.100000000000001" customHeight="1">
      <c r="B70" s="11">
        <v>6</v>
      </c>
      <c r="C70" s="3"/>
      <c r="D70" s="3"/>
      <c r="E70" s="4" t="s">
        <v>113</v>
      </c>
      <c r="F70" s="4"/>
      <c r="G70" s="17"/>
      <c r="H70" s="193"/>
      <c r="I70" s="37">
        <f>I72</f>
        <v>0</v>
      </c>
    </row>
    <row r="71" spans="2:9" s="126" customFormat="1" ht="20.100000000000001" customHeight="1" outlineLevel="1">
      <c r="B71" s="53" t="s">
        <v>17</v>
      </c>
      <c r="C71" s="194" t="s">
        <v>54</v>
      </c>
      <c r="D71" s="194" t="s">
        <v>228</v>
      </c>
      <c r="E71" s="131" t="s">
        <v>206</v>
      </c>
      <c r="F71" s="155" t="s">
        <v>3</v>
      </c>
      <c r="G71" s="191">
        <v>159.74</v>
      </c>
      <c r="H71" s="206">
        <v>0</v>
      </c>
      <c r="I71" s="190">
        <f>H71*G71</f>
        <v>0</v>
      </c>
    </row>
    <row r="72" spans="2:9" ht="20.100000000000001" customHeight="1" outlineLevel="1">
      <c r="B72" s="27"/>
      <c r="C72" s="28"/>
      <c r="D72" s="28"/>
      <c r="E72" s="28"/>
      <c r="F72" s="28"/>
      <c r="G72" s="29" t="s">
        <v>77</v>
      </c>
      <c r="H72" s="45"/>
      <c r="I72" s="38">
        <f>SUM(I71:I71)</f>
        <v>0</v>
      </c>
    </row>
    <row r="73" spans="2:9" ht="20.100000000000001" customHeight="1">
      <c r="B73" s="2"/>
      <c r="C73" s="2"/>
      <c r="D73" s="2"/>
      <c r="E73" s="2"/>
      <c r="F73" s="2"/>
      <c r="G73" s="2"/>
      <c r="H73" s="46"/>
      <c r="I73" s="39"/>
    </row>
    <row r="74" spans="2:9" ht="20.100000000000001" customHeight="1">
      <c r="B74" s="11">
        <v>7</v>
      </c>
      <c r="C74" s="3"/>
      <c r="D74" s="3"/>
      <c r="E74" s="4" t="s">
        <v>142</v>
      </c>
      <c r="F74" s="4"/>
      <c r="G74" s="17"/>
      <c r="H74" s="193"/>
      <c r="I74" s="37">
        <f>I79</f>
        <v>0</v>
      </c>
    </row>
    <row r="75" spans="2:9" ht="20.100000000000001" customHeight="1" outlineLevel="1">
      <c r="B75" s="51" t="s">
        <v>18</v>
      </c>
      <c r="C75" s="54">
        <v>79460</v>
      </c>
      <c r="D75" s="156" t="s">
        <v>228</v>
      </c>
      <c r="E75" s="148" t="s">
        <v>156</v>
      </c>
      <c r="F75" s="57" t="s">
        <v>3</v>
      </c>
      <c r="G75" s="191">
        <v>38</v>
      </c>
      <c r="H75" s="206">
        <v>0</v>
      </c>
      <c r="I75" s="190">
        <f>G75*H75</f>
        <v>0</v>
      </c>
    </row>
    <row r="76" spans="2:9" ht="20.100000000000001" customHeight="1" outlineLevel="1">
      <c r="B76" s="51" t="s">
        <v>85</v>
      </c>
      <c r="C76" s="54" t="s">
        <v>57</v>
      </c>
      <c r="D76" s="156" t="s">
        <v>228</v>
      </c>
      <c r="E76" s="157" t="s">
        <v>169</v>
      </c>
      <c r="F76" s="57" t="s">
        <v>3</v>
      </c>
      <c r="G76" s="191">
        <v>301.08</v>
      </c>
      <c r="H76" s="206">
        <v>0</v>
      </c>
      <c r="I76" s="190">
        <f>G76*H76</f>
        <v>0</v>
      </c>
    </row>
    <row r="77" spans="2:9" ht="20.100000000000001" customHeight="1" outlineLevel="1">
      <c r="B77" s="51" t="s">
        <v>86</v>
      </c>
      <c r="C77" s="54" t="s">
        <v>58</v>
      </c>
      <c r="D77" s="156" t="s">
        <v>228</v>
      </c>
      <c r="E77" s="157" t="s">
        <v>157</v>
      </c>
      <c r="F77" s="57" t="s">
        <v>3</v>
      </c>
      <c r="G77" s="191">
        <v>301.08</v>
      </c>
      <c r="H77" s="206">
        <v>0</v>
      </c>
      <c r="I77" s="190">
        <f>G77*H77</f>
        <v>0</v>
      </c>
    </row>
    <row r="78" spans="2:9" ht="20.100000000000001" customHeight="1" outlineLevel="1">
      <c r="B78" s="51" t="s">
        <v>87</v>
      </c>
      <c r="C78" s="54" t="s">
        <v>59</v>
      </c>
      <c r="D78" s="156" t="s">
        <v>228</v>
      </c>
      <c r="E78" s="157" t="s">
        <v>168</v>
      </c>
      <c r="F78" s="57" t="s">
        <v>3</v>
      </c>
      <c r="G78" s="191">
        <v>997.29</v>
      </c>
      <c r="H78" s="206">
        <v>0</v>
      </c>
      <c r="I78" s="190">
        <f>G78*H78</f>
        <v>0</v>
      </c>
    </row>
    <row r="79" spans="2:9" ht="20.100000000000001" customHeight="1" outlineLevel="1">
      <c r="B79" s="27"/>
      <c r="C79" s="28"/>
      <c r="D79" s="28"/>
      <c r="E79" s="28"/>
      <c r="F79" s="28"/>
      <c r="G79" s="29" t="s">
        <v>77</v>
      </c>
      <c r="H79" s="45"/>
      <c r="I79" s="38">
        <f>SUM(I75:I78)</f>
        <v>0</v>
      </c>
    </row>
    <row r="80" spans="2:9" ht="20.100000000000001" customHeight="1">
      <c r="B80" s="2"/>
      <c r="C80" s="2"/>
      <c r="D80" s="2"/>
      <c r="E80" s="2"/>
      <c r="F80" s="2"/>
      <c r="G80" s="2"/>
      <c r="H80" s="46"/>
      <c r="I80" s="39"/>
    </row>
    <row r="81" spans="2:9" ht="20.100000000000001" customHeight="1">
      <c r="B81" s="11">
        <v>8</v>
      </c>
      <c r="C81" s="3"/>
      <c r="D81" s="3"/>
      <c r="E81" s="4" t="s">
        <v>215</v>
      </c>
      <c r="F81" s="4"/>
      <c r="G81" s="17"/>
      <c r="H81" s="193"/>
      <c r="I81" s="37">
        <f>I113</f>
        <v>0</v>
      </c>
    </row>
    <row r="82" spans="2:9" ht="20.100000000000001" customHeight="1" outlineLevel="1">
      <c r="B82" s="10" t="s">
        <v>19</v>
      </c>
      <c r="C82" s="12"/>
      <c r="D82" s="12"/>
      <c r="E82" s="13" t="s">
        <v>159</v>
      </c>
      <c r="F82" s="13"/>
      <c r="G82" s="18"/>
      <c r="H82" s="190"/>
      <c r="I82" s="190"/>
    </row>
    <row r="83" spans="2:9" ht="19.5" customHeight="1" outlineLevel="1">
      <c r="B83" s="51" t="s">
        <v>88</v>
      </c>
      <c r="C83" s="51">
        <v>83463</v>
      </c>
      <c r="D83" s="51" t="s">
        <v>228</v>
      </c>
      <c r="E83" s="140" t="s">
        <v>162</v>
      </c>
      <c r="F83" s="57" t="s">
        <v>2</v>
      </c>
      <c r="G83" s="191">
        <v>1</v>
      </c>
      <c r="H83" s="206">
        <v>0</v>
      </c>
      <c r="I83" s="190">
        <f t="shared" ref="I83:I90" si="2">G83*H83</f>
        <v>0</v>
      </c>
    </row>
    <row r="84" spans="2:9" ht="20.100000000000001" customHeight="1" outlineLevel="1">
      <c r="B84" s="51" t="s">
        <v>89</v>
      </c>
      <c r="C84" s="51">
        <v>39685</v>
      </c>
      <c r="D84" s="51" t="s">
        <v>228</v>
      </c>
      <c r="E84" s="140" t="s">
        <v>174</v>
      </c>
      <c r="F84" s="57" t="s">
        <v>2</v>
      </c>
      <c r="G84" s="191">
        <v>1</v>
      </c>
      <c r="H84" s="206">
        <v>0</v>
      </c>
      <c r="I84" s="190">
        <f t="shared" si="2"/>
        <v>0</v>
      </c>
    </row>
    <row r="85" spans="2:9" ht="20.100000000000001" customHeight="1" outlineLevel="1">
      <c r="B85" s="51" t="s">
        <v>90</v>
      </c>
      <c r="C85" s="51" t="s">
        <v>55</v>
      </c>
      <c r="D85" s="52" t="s">
        <v>228</v>
      </c>
      <c r="E85" s="139" t="s">
        <v>209</v>
      </c>
      <c r="F85" s="57" t="s">
        <v>2</v>
      </c>
      <c r="G85" s="191">
        <v>1</v>
      </c>
      <c r="H85" s="206">
        <v>0</v>
      </c>
      <c r="I85" s="190">
        <f t="shared" si="2"/>
        <v>0</v>
      </c>
    </row>
    <row r="86" spans="2:9" ht="20.100000000000001" customHeight="1" outlineLevel="1">
      <c r="B86" s="51" t="s">
        <v>91</v>
      </c>
      <c r="C86" s="51" t="s">
        <v>55</v>
      </c>
      <c r="D86" s="52" t="s">
        <v>228</v>
      </c>
      <c r="E86" s="139" t="s">
        <v>210</v>
      </c>
      <c r="F86" s="57" t="s">
        <v>2</v>
      </c>
      <c r="G86" s="191">
        <v>5</v>
      </c>
      <c r="H86" s="206">
        <v>0</v>
      </c>
      <c r="I86" s="190">
        <f t="shared" si="2"/>
        <v>0</v>
      </c>
    </row>
    <row r="87" spans="2:9" ht="20.100000000000001" customHeight="1" outlineLevel="1">
      <c r="B87" s="51" t="s">
        <v>92</v>
      </c>
      <c r="C87" s="51" t="s">
        <v>56</v>
      </c>
      <c r="D87" s="52" t="s">
        <v>228</v>
      </c>
      <c r="E87" s="139" t="s">
        <v>216</v>
      </c>
      <c r="F87" s="57" t="s">
        <v>2</v>
      </c>
      <c r="G87" s="191">
        <v>2</v>
      </c>
      <c r="H87" s="206">
        <v>0</v>
      </c>
      <c r="I87" s="190">
        <f t="shared" si="2"/>
        <v>0</v>
      </c>
    </row>
    <row r="88" spans="2:9" s="200" customFormat="1" ht="19.5" customHeight="1" outlineLevel="1">
      <c r="B88" s="195" t="s">
        <v>93</v>
      </c>
      <c r="C88" s="156">
        <v>39455</v>
      </c>
      <c r="D88" s="159" t="s">
        <v>228</v>
      </c>
      <c r="E88" s="196" t="s">
        <v>163</v>
      </c>
      <c r="F88" s="197" t="s">
        <v>2</v>
      </c>
      <c r="G88" s="198">
        <v>1</v>
      </c>
      <c r="H88" s="206">
        <v>0</v>
      </c>
      <c r="I88" s="199">
        <f t="shared" si="2"/>
        <v>0</v>
      </c>
    </row>
    <row r="89" spans="2:9" s="200" customFormat="1" ht="19.5" customHeight="1" outlineLevel="1">
      <c r="B89" s="195" t="s">
        <v>94</v>
      </c>
      <c r="C89" s="201">
        <v>39475</v>
      </c>
      <c r="D89" s="175" t="s">
        <v>228</v>
      </c>
      <c r="E89" s="196" t="s">
        <v>202</v>
      </c>
      <c r="F89" s="197" t="s">
        <v>2</v>
      </c>
      <c r="G89" s="198">
        <v>1</v>
      </c>
      <c r="H89" s="206">
        <v>0</v>
      </c>
      <c r="I89" s="199">
        <f t="shared" si="2"/>
        <v>0</v>
      </c>
    </row>
    <row r="90" spans="2:9" s="200" customFormat="1" ht="19.5" customHeight="1" outlineLevel="1">
      <c r="B90" s="195" t="s">
        <v>95</v>
      </c>
      <c r="C90" s="156">
        <v>39476</v>
      </c>
      <c r="D90" s="159" t="s">
        <v>228</v>
      </c>
      <c r="E90" s="196" t="s">
        <v>203</v>
      </c>
      <c r="F90" s="197" t="s">
        <v>2</v>
      </c>
      <c r="G90" s="198">
        <v>1</v>
      </c>
      <c r="H90" s="206">
        <v>0</v>
      </c>
      <c r="I90" s="199">
        <f t="shared" si="2"/>
        <v>0</v>
      </c>
    </row>
    <row r="91" spans="2:9" s="126" customFormat="1" ht="20.100000000000001" customHeight="1" outlineLevel="1">
      <c r="B91" s="10" t="s">
        <v>96</v>
      </c>
      <c r="C91" s="14"/>
      <c r="D91" s="14"/>
      <c r="E91" s="158" t="s">
        <v>49</v>
      </c>
      <c r="F91" s="143"/>
      <c r="G91" s="191"/>
      <c r="H91" s="190"/>
      <c r="I91" s="190"/>
    </row>
    <row r="92" spans="2:9" s="126" customFormat="1" ht="20.100000000000001" customHeight="1" outlineLevel="1">
      <c r="B92" s="54" t="s">
        <v>97</v>
      </c>
      <c r="C92" s="175">
        <v>95746</v>
      </c>
      <c r="D92" s="159" t="s">
        <v>228</v>
      </c>
      <c r="E92" s="148" t="s">
        <v>178</v>
      </c>
      <c r="F92" s="159" t="s">
        <v>1</v>
      </c>
      <c r="G92" s="191">
        <v>93</v>
      </c>
      <c r="H92" s="206">
        <v>0</v>
      </c>
      <c r="I92" s="190">
        <f t="shared" ref="I92:I106" si="3">G92*H92</f>
        <v>0</v>
      </c>
    </row>
    <row r="93" spans="2:9" s="126" customFormat="1" ht="20.100000000000001" customHeight="1" outlineLevel="1">
      <c r="B93" s="54" t="s">
        <v>98</v>
      </c>
      <c r="C93" s="175">
        <v>95748</v>
      </c>
      <c r="D93" s="159" t="s">
        <v>228</v>
      </c>
      <c r="E93" s="148" t="s">
        <v>179</v>
      </c>
      <c r="F93" s="159" t="s">
        <v>1</v>
      </c>
      <c r="G93" s="191">
        <v>13</v>
      </c>
      <c r="H93" s="206">
        <v>0</v>
      </c>
      <c r="I93" s="190">
        <f t="shared" si="3"/>
        <v>0</v>
      </c>
    </row>
    <row r="94" spans="2:9" s="126" customFormat="1" ht="20.100000000000001" customHeight="1" outlineLevel="1">
      <c r="B94" s="54" t="s">
        <v>99</v>
      </c>
      <c r="C94" s="54">
        <v>95795</v>
      </c>
      <c r="D94" s="54" t="s">
        <v>228</v>
      </c>
      <c r="E94" s="148" t="s">
        <v>181</v>
      </c>
      <c r="F94" s="54" t="s">
        <v>2</v>
      </c>
      <c r="G94" s="191">
        <v>5</v>
      </c>
      <c r="H94" s="206">
        <v>0</v>
      </c>
      <c r="I94" s="190">
        <f t="shared" si="3"/>
        <v>0</v>
      </c>
    </row>
    <row r="95" spans="2:9" s="126" customFormat="1" ht="20.100000000000001" customHeight="1" outlineLevel="1">
      <c r="B95" s="54" t="s">
        <v>100</v>
      </c>
      <c r="C95" s="54">
        <v>95787</v>
      </c>
      <c r="D95" s="54" t="s">
        <v>228</v>
      </c>
      <c r="E95" s="148" t="s">
        <v>180</v>
      </c>
      <c r="F95" s="54" t="s">
        <v>2</v>
      </c>
      <c r="G95" s="191">
        <v>5</v>
      </c>
      <c r="H95" s="206">
        <v>0</v>
      </c>
      <c r="I95" s="190">
        <f t="shared" si="3"/>
        <v>0</v>
      </c>
    </row>
    <row r="96" spans="2:9" s="126" customFormat="1" ht="20.100000000000001" customHeight="1" outlineLevel="1">
      <c r="B96" s="54" t="s">
        <v>101</v>
      </c>
      <c r="C96" s="194">
        <v>95795</v>
      </c>
      <c r="D96" s="54" t="s">
        <v>228</v>
      </c>
      <c r="E96" s="148" t="s">
        <v>183</v>
      </c>
      <c r="F96" s="54" t="s">
        <v>2</v>
      </c>
      <c r="G96" s="191">
        <v>4</v>
      </c>
      <c r="H96" s="206">
        <v>0</v>
      </c>
      <c r="I96" s="190">
        <f t="shared" si="3"/>
        <v>0</v>
      </c>
    </row>
    <row r="97" spans="2:9" s="126" customFormat="1" ht="20.100000000000001" customHeight="1" outlineLevel="1">
      <c r="B97" s="54" t="s">
        <v>102</v>
      </c>
      <c r="C97" s="194">
        <v>95801</v>
      </c>
      <c r="D97" s="54" t="s">
        <v>228</v>
      </c>
      <c r="E97" s="148" t="s">
        <v>182</v>
      </c>
      <c r="F97" s="54" t="s">
        <v>2</v>
      </c>
      <c r="G97" s="191">
        <v>1</v>
      </c>
      <c r="H97" s="206">
        <v>0</v>
      </c>
      <c r="I97" s="190">
        <f t="shared" si="3"/>
        <v>0</v>
      </c>
    </row>
    <row r="98" spans="2:9" s="126" customFormat="1" ht="20.100000000000001" customHeight="1" outlineLevel="1">
      <c r="B98" s="54" t="s">
        <v>103</v>
      </c>
      <c r="C98" s="194">
        <v>400</v>
      </c>
      <c r="D98" s="194" t="s">
        <v>228</v>
      </c>
      <c r="E98" s="148" t="s">
        <v>184</v>
      </c>
      <c r="F98" s="54" t="s">
        <v>2</v>
      </c>
      <c r="G98" s="191">
        <v>50</v>
      </c>
      <c r="H98" s="206">
        <v>0</v>
      </c>
      <c r="I98" s="190">
        <f t="shared" si="3"/>
        <v>0</v>
      </c>
    </row>
    <row r="99" spans="2:9" s="126" customFormat="1" ht="20.100000000000001" customHeight="1" outlineLevel="1">
      <c r="B99" s="54" t="s">
        <v>104</v>
      </c>
      <c r="C99" s="54">
        <v>393</v>
      </c>
      <c r="D99" s="54" t="s">
        <v>228</v>
      </c>
      <c r="E99" s="148" t="s">
        <v>185</v>
      </c>
      <c r="F99" s="54" t="s">
        <v>2</v>
      </c>
      <c r="G99" s="191">
        <v>4</v>
      </c>
      <c r="H99" s="206">
        <v>0</v>
      </c>
      <c r="I99" s="190">
        <f t="shared" si="3"/>
        <v>0</v>
      </c>
    </row>
    <row r="100" spans="2:9" s="126" customFormat="1" ht="20.100000000000001" customHeight="1" outlineLevel="1">
      <c r="B100" s="54" t="s">
        <v>105</v>
      </c>
      <c r="C100" s="54">
        <v>394</v>
      </c>
      <c r="D100" s="54" t="s">
        <v>228</v>
      </c>
      <c r="E100" s="148" t="s">
        <v>186</v>
      </c>
      <c r="F100" s="54" t="s">
        <v>2</v>
      </c>
      <c r="G100" s="191">
        <v>4</v>
      </c>
      <c r="H100" s="206">
        <v>0</v>
      </c>
      <c r="I100" s="190">
        <f t="shared" si="3"/>
        <v>0</v>
      </c>
    </row>
    <row r="101" spans="2:9" s="126" customFormat="1" ht="20.100000000000001" customHeight="1" outlineLevel="1">
      <c r="B101" s="54" t="s">
        <v>117</v>
      </c>
      <c r="C101" s="54">
        <v>92695</v>
      </c>
      <c r="D101" s="54" t="s">
        <v>228</v>
      </c>
      <c r="E101" s="148" t="s">
        <v>187</v>
      </c>
      <c r="F101" s="54" t="s">
        <v>2</v>
      </c>
      <c r="G101" s="191">
        <v>2</v>
      </c>
      <c r="H101" s="206">
        <v>0</v>
      </c>
      <c r="I101" s="190">
        <f t="shared" si="3"/>
        <v>0</v>
      </c>
    </row>
    <row r="102" spans="2:9" s="126" customFormat="1" ht="20.100000000000001" customHeight="1" outlineLevel="1">
      <c r="B102" s="54" t="s">
        <v>118</v>
      </c>
      <c r="C102" s="54">
        <v>779</v>
      </c>
      <c r="D102" s="54" t="s">
        <v>228</v>
      </c>
      <c r="E102" s="148" t="s">
        <v>188</v>
      </c>
      <c r="F102" s="54" t="s">
        <v>65</v>
      </c>
      <c r="G102" s="191">
        <v>50</v>
      </c>
      <c r="H102" s="206">
        <v>0</v>
      </c>
      <c r="I102" s="190">
        <f t="shared" si="3"/>
        <v>0</v>
      </c>
    </row>
    <row r="103" spans="2:9" s="126" customFormat="1" ht="20.100000000000001" customHeight="1" outlineLevel="1">
      <c r="B103" s="54" t="s">
        <v>119</v>
      </c>
      <c r="C103" s="54">
        <v>765</v>
      </c>
      <c r="D103" s="54" t="s">
        <v>228</v>
      </c>
      <c r="E103" s="148" t="s">
        <v>189</v>
      </c>
      <c r="F103" s="54" t="s">
        <v>65</v>
      </c>
      <c r="G103" s="191">
        <v>4</v>
      </c>
      <c r="H103" s="206">
        <v>0</v>
      </c>
      <c r="I103" s="190">
        <f t="shared" si="3"/>
        <v>0</v>
      </c>
    </row>
    <row r="104" spans="2:9" s="126" customFormat="1" ht="20.100000000000001" customHeight="1" outlineLevel="1">
      <c r="B104" s="54" t="s">
        <v>120</v>
      </c>
      <c r="C104" s="54">
        <v>12394</v>
      </c>
      <c r="D104" s="54" t="s">
        <v>228</v>
      </c>
      <c r="E104" s="148" t="s">
        <v>190</v>
      </c>
      <c r="F104" s="54" t="s">
        <v>65</v>
      </c>
      <c r="G104" s="191">
        <v>4</v>
      </c>
      <c r="H104" s="206">
        <v>0</v>
      </c>
      <c r="I104" s="190">
        <f t="shared" si="3"/>
        <v>0</v>
      </c>
    </row>
    <row r="105" spans="2:9" s="126" customFormat="1" ht="20.100000000000001" customHeight="1" outlineLevel="1">
      <c r="B105" s="54" t="s">
        <v>123</v>
      </c>
      <c r="C105" s="194">
        <v>92695</v>
      </c>
      <c r="D105" s="50" t="s">
        <v>228</v>
      </c>
      <c r="E105" s="140" t="s">
        <v>191</v>
      </c>
      <c r="F105" s="54" t="s">
        <v>2</v>
      </c>
      <c r="G105" s="191">
        <v>15</v>
      </c>
      <c r="H105" s="206">
        <v>0</v>
      </c>
      <c r="I105" s="190">
        <f t="shared" si="3"/>
        <v>0</v>
      </c>
    </row>
    <row r="106" spans="2:9" s="126" customFormat="1" ht="20.100000000000001" customHeight="1" outlineLevel="1">
      <c r="B106" s="54" t="s">
        <v>124</v>
      </c>
      <c r="C106" s="194">
        <v>92662</v>
      </c>
      <c r="D106" s="50" t="s">
        <v>228</v>
      </c>
      <c r="E106" s="140" t="s">
        <v>192</v>
      </c>
      <c r="F106" s="54" t="s">
        <v>2</v>
      </c>
      <c r="G106" s="191">
        <v>1</v>
      </c>
      <c r="H106" s="206">
        <v>0</v>
      </c>
      <c r="I106" s="190">
        <f t="shared" si="3"/>
        <v>0</v>
      </c>
    </row>
    <row r="107" spans="2:9" s="126" customFormat="1" ht="20.100000000000001" customHeight="1" outlineLevel="1">
      <c r="B107" s="10" t="s">
        <v>106</v>
      </c>
      <c r="C107" s="14"/>
      <c r="D107" s="14"/>
      <c r="E107" s="158" t="s">
        <v>143</v>
      </c>
      <c r="F107" s="159"/>
      <c r="G107" s="191"/>
      <c r="H107" s="190"/>
      <c r="I107" s="190"/>
    </row>
    <row r="108" spans="2:9" s="126" customFormat="1" ht="19.5" customHeight="1" outlineLevel="1">
      <c r="B108" s="54" t="s">
        <v>107</v>
      </c>
      <c r="C108" s="159">
        <v>91926</v>
      </c>
      <c r="D108" s="54" t="s">
        <v>228</v>
      </c>
      <c r="E108" s="148" t="s">
        <v>160</v>
      </c>
      <c r="F108" s="159" t="s">
        <v>1</v>
      </c>
      <c r="G108" s="191">
        <v>1</v>
      </c>
      <c r="H108" s="206">
        <v>0</v>
      </c>
      <c r="I108" s="190">
        <f>G108*H108</f>
        <v>0</v>
      </c>
    </row>
    <row r="109" spans="2:9" s="126" customFormat="1" ht="19.5" customHeight="1" outlineLevel="1">
      <c r="B109" s="54" t="s">
        <v>108</v>
      </c>
      <c r="C109" s="159">
        <v>91928</v>
      </c>
      <c r="D109" s="159" t="s">
        <v>228</v>
      </c>
      <c r="E109" s="148" t="s">
        <v>161</v>
      </c>
      <c r="F109" s="159" t="s">
        <v>1</v>
      </c>
      <c r="G109" s="191">
        <v>430</v>
      </c>
      <c r="H109" s="206">
        <v>0</v>
      </c>
      <c r="I109" s="190">
        <f>G109*H109</f>
        <v>0</v>
      </c>
    </row>
    <row r="110" spans="2:9" s="126" customFormat="1" ht="20.100000000000001" customHeight="1" outlineLevel="1">
      <c r="B110" s="10" t="s">
        <v>109</v>
      </c>
      <c r="C110" s="14"/>
      <c r="D110" s="14"/>
      <c r="E110" s="158" t="s">
        <v>50</v>
      </c>
      <c r="F110" s="159"/>
      <c r="G110" s="191"/>
      <c r="H110" s="190"/>
      <c r="I110" s="190"/>
    </row>
    <row r="111" spans="2:9" s="126" customFormat="1" ht="20.100000000000001" customHeight="1" outlineLevel="1">
      <c r="B111" s="54" t="s">
        <v>110</v>
      </c>
      <c r="C111" s="159">
        <v>92001</v>
      </c>
      <c r="D111" s="159" t="s">
        <v>228</v>
      </c>
      <c r="E111" s="148" t="s">
        <v>208</v>
      </c>
      <c r="F111" s="159" t="s">
        <v>2</v>
      </c>
      <c r="G111" s="191">
        <v>1</v>
      </c>
      <c r="H111" s="206">
        <v>0</v>
      </c>
      <c r="I111" s="190">
        <f>G111*H111</f>
        <v>0</v>
      </c>
    </row>
    <row r="112" spans="2:9" s="126" customFormat="1" ht="30" customHeight="1" outlineLevel="1">
      <c r="B112" s="54" t="s">
        <v>111</v>
      </c>
      <c r="C112" s="54" t="s">
        <v>236</v>
      </c>
      <c r="D112" s="159" t="s">
        <v>228</v>
      </c>
      <c r="E112" s="140" t="s">
        <v>207</v>
      </c>
      <c r="F112" s="54" t="s">
        <v>2</v>
      </c>
      <c r="G112" s="191">
        <v>20</v>
      </c>
      <c r="H112" s="206">
        <v>0</v>
      </c>
      <c r="I112" s="190">
        <f>G112*H112</f>
        <v>0</v>
      </c>
    </row>
    <row r="113" spans="2:9" ht="20.100000000000001" customHeight="1" outlineLevel="1">
      <c r="B113" s="27"/>
      <c r="C113" s="28"/>
      <c r="D113" s="28"/>
      <c r="E113" s="28"/>
      <c r="F113" s="28"/>
      <c r="G113" s="29" t="s">
        <v>77</v>
      </c>
      <c r="H113" s="45"/>
      <c r="I113" s="38">
        <f>SUM(I82:I112)</f>
        <v>0</v>
      </c>
    </row>
    <row r="114" spans="2:9" ht="20.100000000000001" customHeight="1">
      <c r="B114" s="2"/>
      <c r="C114" s="2"/>
      <c r="D114" s="2"/>
      <c r="E114" s="2"/>
      <c r="F114" s="2"/>
      <c r="G114" s="2"/>
      <c r="H114" s="46"/>
      <c r="I114" s="39"/>
    </row>
    <row r="115" spans="2:9" ht="20.100000000000001" customHeight="1">
      <c r="B115" s="11">
        <v>9</v>
      </c>
      <c r="C115" s="3"/>
      <c r="D115" s="3"/>
      <c r="E115" s="4" t="s">
        <v>34</v>
      </c>
      <c r="F115" s="4"/>
      <c r="G115" s="17"/>
      <c r="H115" s="193"/>
      <c r="I115" s="37">
        <f>I124</f>
        <v>0</v>
      </c>
    </row>
    <row r="116" spans="2:9" ht="30" customHeight="1" outlineLevel="1">
      <c r="B116" s="194" t="s">
        <v>20</v>
      </c>
      <c r="C116" s="194">
        <v>96986</v>
      </c>
      <c r="D116" s="50" t="s">
        <v>228</v>
      </c>
      <c r="E116" s="131" t="s">
        <v>158</v>
      </c>
      <c r="F116" s="50" t="s">
        <v>2</v>
      </c>
      <c r="G116" s="191">
        <v>6</v>
      </c>
      <c r="H116" s="206">
        <v>0</v>
      </c>
      <c r="I116" s="190">
        <f t="shared" ref="I116:I123" si="4">G116*H116</f>
        <v>0</v>
      </c>
    </row>
    <row r="117" spans="2:9" s="200" customFormat="1" ht="19.5" customHeight="1" outlineLevel="1">
      <c r="B117" s="175" t="s">
        <v>21</v>
      </c>
      <c r="C117" s="175" t="s">
        <v>237</v>
      </c>
      <c r="D117" s="197" t="s">
        <v>238</v>
      </c>
      <c r="E117" s="202" t="s">
        <v>204</v>
      </c>
      <c r="F117" s="197" t="s">
        <v>2</v>
      </c>
      <c r="G117" s="198">
        <v>1</v>
      </c>
      <c r="H117" s="206">
        <v>0</v>
      </c>
      <c r="I117" s="199">
        <f t="shared" si="4"/>
        <v>0</v>
      </c>
    </row>
    <row r="118" spans="2:9" ht="20.100000000000001" customHeight="1" outlineLevel="1">
      <c r="B118" s="194" t="s">
        <v>22</v>
      </c>
      <c r="C118" s="185">
        <v>96979</v>
      </c>
      <c r="D118" s="58" t="s">
        <v>228</v>
      </c>
      <c r="E118" s="131" t="s">
        <v>199</v>
      </c>
      <c r="F118" s="59" t="s">
        <v>1</v>
      </c>
      <c r="G118" s="191">
        <v>21</v>
      </c>
      <c r="H118" s="206">
        <v>0</v>
      </c>
      <c r="I118" s="190">
        <f t="shared" si="4"/>
        <v>0</v>
      </c>
    </row>
    <row r="119" spans="2:9" ht="20.100000000000001" customHeight="1" outlineLevel="1">
      <c r="B119" s="194" t="s">
        <v>51</v>
      </c>
      <c r="C119" s="185">
        <v>96974</v>
      </c>
      <c r="D119" s="58" t="s">
        <v>228</v>
      </c>
      <c r="E119" s="131" t="s">
        <v>198</v>
      </c>
      <c r="F119" s="59" t="s">
        <v>1</v>
      </c>
      <c r="G119" s="191">
        <v>120</v>
      </c>
      <c r="H119" s="206">
        <v>0</v>
      </c>
      <c r="I119" s="190">
        <f t="shared" si="4"/>
        <v>0</v>
      </c>
    </row>
    <row r="120" spans="2:9" ht="20.100000000000001" customHeight="1" outlineLevel="1">
      <c r="B120" s="194" t="s">
        <v>121</v>
      </c>
      <c r="C120" s="194">
        <v>93008</v>
      </c>
      <c r="D120" s="50" t="s">
        <v>228</v>
      </c>
      <c r="E120" s="131" t="s">
        <v>197</v>
      </c>
      <c r="F120" s="59" t="s">
        <v>1</v>
      </c>
      <c r="G120" s="191">
        <v>11.4</v>
      </c>
      <c r="H120" s="206">
        <v>0</v>
      </c>
      <c r="I120" s="190">
        <f t="shared" si="4"/>
        <v>0</v>
      </c>
    </row>
    <row r="121" spans="2:9" ht="20.100000000000001" customHeight="1" outlineLevel="1">
      <c r="B121" s="194" t="s">
        <v>122</v>
      </c>
      <c r="C121" s="194">
        <v>39865</v>
      </c>
      <c r="D121" s="50" t="s">
        <v>32</v>
      </c>
      <c r="E121" s="131" t="s">
        <v>201</v>
      </c>
      <c r="F121" s="50" t="s">
        <v>2</v>
      </c>
      <c r="G121" s="191">
        <v>6</v>
      </c>
      <c r="H121" s="206">
        <v>0</v>
      </c>
      <c r="I121" s="190">
        <f t="shared" si="4"/>
        <v>0</v>
      </c>
    </row>
    <row r="122" spans="2:9" ht="20.100000000000001" customHeight="1" outlineLevel="1">
      <c r="B122" s="194" t="s">
        <v>128</v>
      </c>
      <c r="C122" s="194">
        <v>39865</v>
      </c>
      <c r="D122" s="50" t="s">
        <v>32</v>
      </c>
      <c r="E122" s="131" t="s">
        <v>200</v>
      </c>
      <c r="F122" s="50" t="s">
        <v>2</v>
      </c>
      <c r="G122" s="191">
        <v>6</v>
      </c>
      <c r="H122" s="206">
        <v>0</v>
      </c>
      <c r="I122" s="190">
        <f t="shared" si="4"/>
        <v>0</v>
      </c>
    </row>
    <row r="123" spans="2:9" ht="20.100000000000001" customHeight="1" outlineLevel="1">
      <c r="B123" s="194" t="s">
        <v>129</v>
      </c>
      <c r="C123" s="194">
        <v>72262</v>
      </c>
      <c r="D123" s="50" t="s">
        <v>228</v>
      </c>
      <c r="E123" s="145" t="s">
        <v>196</v>
      </c>
      <c r="F123" s="50" t="s">
        <v>2</v>
      </c>
      <c r="G123" s="191">
        <v>6</v>
      </c>
      <c r="H123" s="206">
        <v>0</v>
      </c>
      <c r="I123" s="190">
        <f t="shared" si="4"/>
        <v>0</v>
      </c>
    </row>
    <row r="124" spans="2:9" ht="20.100000000000001" customHeight="1" outlineLevel="1">
      <c r="B124" s="27"/>
      <c r="C124" s="28"/>
      <c r="D124" s="28"/>
      <c r="E124" s="28"/>
      <c r="F124" s="28"/>
      <c r="G124" s="29" t="s">
        <v>77</v>
      </c>
      <c r="H124" s="45"/>
      <c r="I124" s="38">
        <f>SUM(I116:I123)</f>
        <v>0</v>
      </c>
    </row>
    <row r="125" spans="2:9" ht="20.100000000000001" customHeight="1">
      <c r="B125" s="125"/>
      <c r="C125" s="125"/>
      <c r="D125" s="125"/>
      <c r="E125" s="125"/>
      <c r="F125" s="204"/>
      <c r="G125" s="147"/>
      <c r="H125" s="176"/>
      <c r="I125" s="176"/>
    </row>
    <row r="126" spans="2:9" ht="20.100000000000001" customHeight="1">
      <c r="B126" s="11">
        <v>10</v>
      </c>
      <c r="C126" s="3"/>
      <c r="D126" s="3"/>
      <c r="E126" s="4" t="s">
        <v>35</v>
      </c>
      <c r="F126" s="4"/>
      <c r="G126" s="17"/>
      <c r="H126" s="193"/>
      <c r="I126" s="37">
        <f>SUM(I129)</f>
        <v>0</v>
      </c>
    </row>
    <row r="127" spans="2:9" ht="20.100000000000001" customHeight="1" outlineLevel="1">
      <c r="B127" s="55" t="s">
        <v>23</v>
      </c>
      <c r="C127" s="160">
        <v>9537</v>
      </c>
      <c r="D127" s="173" t="s">
        <v>228</v>
      </c>
      <c r="E127" s="161" t="s">
        <v>173</v>
      </c>
      <c r="F127" s="162" t="s">
        <v>3</v>
      </c>
      <c r="G127" s="191">
        <v>432</v>
      </c>
      <c r="H127" s="206">
        <v>0</v>
      </c>
      <c r="I127" s="190">
        <f>G127*H127</f>
        <v>0</v>
      </c>
    </row>
    <row r="128" spans="2:9" ht="30" customHeight="1" outlineLevel="1">
      <c r="B128" s="55" t="s">
        <v>28</v>
      </c>
      <c r="C128" s="171" t="s">
        <v>52</v>
      </c>
      <c r="D128" s="194" t="s">
        <v>228</v>
      </c>
      <c r="E128" s="172" t="s">
        <v>221</v>
      </c>
      <c r="F128" s="50" t="s">
        <v>2</v>
      </c>
      <c r="G128" s="191">
        <v>0.27</v>
      </c>
      <c r="H128" s="206">
        <v>0</v>
      </c>
      <c r="I128" s="190">
        <f>G128*H128</f>
        <v>0</v>
      </c>
    </row>
    <row r="129" spans="2:12" ht="20.100000000000001" customHeight="1" outlineLevel="1">
      <c r="B129" s="27"/>
      <c r="C129" s="28"/>
      <c r="D129" s="28"/>
      <c r="E129" s="28"/>
      <c r="F129" s="28"/>
      <c r="G129" s="29" t="s">
        <v>77</v>
      </c>
      <c r="H129" s="45"/>
      <c r="I129" s="38">
        <f>SUM(I127:I128)</f>
        <v>0</v>
      </c>
    </row>
    <row r="130" spans="2:12" ht="20.100000000000001" customHeight="1">
      <c r="B130" s="163"/>
      <c r="C130" s="163"/>
      <c r="D130" s="163"/>
      <c r="E130" s="1"/>
      <c r="F130" s="164"/>
      <c r="G130" s="164"/>
      <c r="H130" s="165"/>
      <c r="I130" s="40"/>
    </row>
    <row r="131" spans="2:12" ht="20.100000000000001" customHeight="1">
      <c r="B131" s="30"/>
      <c r="C131" s="31"/>
      <c r="D131" s="31"/>
      <c r="E131" s="166"/>
      <c r="F131" s="166"/>
      <c r="G131" s="32" t="s">
        <v>213</v>
      </c>
      <c r="H131" s="41"/>
      <c r="I131" s="41">
        <f>ROUNDDOWN(I129+I124+I113+I79+I72+I68+I50+I33+I27+I60,2)</f>
        <v>0</v>
      </c>
    </row>
    <row r="132" spans="2:12" ht="20.100000000000001" customHeight="1">
      <c r="B132" s="207"/>
      <c r="C132" s="207"/>
      <c r="D132" s="207"/>
      <c r="E132" s="208"/>
      <c r="F132" s="207"/>
      <c r="G132" s="209"/>
      <c r="H132" s="210"/>
      <c r="I132" s="211"/>
    </row>
    <row r="133" spans="2:12" ht="20.100000000000001" customHeight="1">
      <c r="B133" s="207"/>
      <c r="C133" s="207"/>
      <c r="D133" s="207"/>
      <c r="E133" s="208"/>
      <c r="F133" s="207"/>
      <c r="G133" s="209"/>
      <c r="H133" s="210"/>
      <c r="I133" s="211"/>
    </row>
    <row r="134" spans="2:12" ht="20.100000000000001" customHeight="1">
      <c r="B134" s="260"/>
      <c r="C134" s="260"/>
      <c r="D134" s="260"/>
      <c r="E134" s="260"/>
      <c r="F134" s="260"/>
      <c r="G134" s="260"/>
      <c r="H134" s="260"/>
      <c r="I134" s="260"/>
    </row>
    <row r="135" spans="2:12" ht="20.100000000000001" customHeight="1">
      <c r="B135" s="260" t="s">
        <v>249</v>
      </c>
      <c r="C135" s="260"/>
      <c r="D135" s="260"/>
      <c r="E135" s="260"/>
      <c r="F135" s="260"/>
      <c r="G135" s="260"/>
      <c r="H135" s="260"/>
      <c r="I135" s="260"/>
    </row>
    <row r="136" spans="2:12" ht="20.100000000000001" customHeight="1">
      <c r="B136" s="260"/>
      <c r="C136" s="260"/>
      <c r="D136" s="260"/>
      <c r="E136" s="260"/>
      <c r="F136" s="260"/>
      <c r="G136" s="260"/>
      <c r="H136" s="260"/>
      <c r="I136" s="260"/>
      <c r="J136" s="205"/>
      <c r="K136" s="205"/>
      <c r="L136" s="205"/>
    </row>
    <row r="137" spans="2:12" ht="20.100000000000001" customHeight="1" thickBot="1">
      <c r="B137" s="260"/>
      <c r="C137" s="260"/>
      <c r="D137" s="260"/>
      <c r="E137" s="260"/>
      <c r="F137" s="260"/>
      <c r="G137" s="260"/>
      <c r="H137" s="260"/>
      <c r="I137" s="260"/>
    </row>
    <row r="138" spans="2:12" ht="12.75" customHeight="1">
      <c r="B138" s="240" t="s">
        <v>227</v>
      </c>
      <c r="C138" s="241"/>
      <c r="D138" s="241"/>
      <c r="E138" s="241"/>
      <c r="F138" s="241"/>
      <c r="G138" s="242"/>
    </row>
    <row r="139" spans="2:12">
      <c r="B139" s="243"/>
      <c r="C139" s="244"/>
      <c r="D139" s="244"/>
      <c r="E139" s="244"/>
      <c r="F139" s="244"/>
      <c r="G139" s="245"/>
    </row>
    <row r="140" spans="2:12">
      <c r="B140" s="243"/>
      <c r="C140" s="244"/>
      <c r="D140" s="244"/>
      <c r="E140" s="244"/>
      <c r="F140" s="244"/>
      <c r="G140" s="245"/>
    </row>
    <row r="141" spans="2:12">
      <c r="B141" s="243"/>
      <c r="C141" s="244"/>
      <c r="D141" s="244"/>
      <c r="E141" s="244"/>
      <c r="F141" s="244"/>
      <c r="G141" s="245"/>
    </row>
    <row r="142" spans="2:12">
      <c r="B142" s="243"/>
      <c r="C142" s="244"/>
      <c r="D142" s="244"/>
      <c r="E142" s="244"/>
      <c r="F142" s="244"/>
      <c r="G142" s="245"/>
    </row>
    <row r="143" spans="2:12">
      <c r="B143" s="225" t="s">
        <v>39</v>
      </c>
      <c r="C143" s="226"/>
      <c r="D143" s="226"/>
      <c r="E143" s="226"/>
      <c r="F143" s="226"/>
      <c r="G143" s="227"/>
    </row>
    <row r="144" spans="2:12">
      <c r="B144" s="225"/>
      <c r="C144" s="226"/>
      <c r="D144" s="226"/>
      <c r="E144" s="226"/>
      <c r="F144" s="226"/>
      <c r="G144" s="227"/>
    </row>
    <row r="145" spans="1:9" s="132" customFormat="1">
      <c r="A145" s="121"/>
      <c r="B145" s="225" t="s">
        <v>40</v>
      </c>
      <c r="C145" s="226"/>
      <c r="D145" s="226"/>
      <c r="E145" s="226"/>
      <c r="F145" s="226"/>
      <c r="G145" s="227"/>
      <c r="H145" s="133"/>
      <c r="I145" s="133"/>
    </row>
    <row r="146" spans="1:9" s="132" customFormat="1" ht="13.5" thickBot="1">
      <c r="A146" s="121"/>
      <c r="B146" s="228"/>
      <c r="C146" s="229"/>
      <c r="D146" s="229"/>
      <c r="E146" s="229"/>
      <c r="F146" s="229"/>
      <c r="G146" s="230"/>
      <c r="H146" s="133"/>
      <c r="I146" s="133"/>
    </row>
  </sheetData>
  <sheetProtection algorithmName="SHA-512" hashValue="lHB1OhuoYS+u5oz6s/hCQyXVoptodfvxeKidR6UrZUHCSIKjLoBC+kKCulTavdjcOJyvT7KMG02NFo1tNxuTuA==" saltValue="XLltr7jkK6iyQ9CyGA0G7A==" spinCount="100000" sheet="1" objects="1" scenarios="1" selectLockedCells="1"/>
  <dataConsolidate/>
  <mergeCells count="10">
    <mergeCell ref="B137:I137"/>
    <mergeCell ref="B138:G142"/>
    <mergeCell ref="B143:G144"/>
    <mergeCell ref="B145:G146"/>
    <mergeCell ref="B1:I3"/>
    <mergeCell ref="B5:I5"/>
    <mergeCell ref="D7:E7"/>
    <mergeCell ref="B134:I134"/>
    <mergeCell ref="B135:I135"/>
    <mergeCell ref="B136:I136"/>
  </mergeCells>
  <conditionalFormatting sqref="H129 G27:H27 H50 G12:H12">
    <cfRule type="cellIs" dxfId="10" priority="12" stopIfTrue="1" operator="equal">
      <formula>0</formula>
    </cfRule>
  </conditionalFormatting>
  <conditionalFormatting sqref="H124">
    <cfRule type="cellIs" dxfId="9" priority="11" stopIfTrue="1" operator="equal">
      <formula>0</formula>
    </cfRule>
  </conditionalFormatting>
  <conditionalFormatting sqref="G33">
    <cfRule type="cellIs" dxfId="8" priority="9" stopIfTrue="1" operator="equal">
      <formula>0</formula>
    </cfRule>
  </conditionalFormatting>
  <conditionalFormatting sqref="G50">
    <cfRule type="cellIs" dxfId="7" priority="8" stopIfTrue="1" operator="equal">
      <formula>0</formula>
    </cfRule>
  </conditionalFormatting>
  <conditionalFormatting sqref="G68">
    <cfRule type="cellIs" dxfId="6" priority="7" stopIfTrue="1" operator="equal">
      <formula>0</formula>
    </cfRule>
  </conditionalFormatting>
  <conditionalFormatting sqref="G72">
    <cfRule type="cellIs" dxfId="5" priority="6" stopIfTrue="1" operator="equal">
      <formula>0</formula>
    </cfRule>
  </conditionalFormatting>
  <conditionalFormatting sqref="G79">
    <cfRule type="cellIs" dxfId="4" priority="5" stopIfTrue="1" operator="equal">
      <formula>0</formula>
    </cfRule>
  </conditionalFormatting>
  <conditionalFormatting sqref="G113">
    <cfRule type="cellIs" dxfId="3" priority="4" stopIfTrue="1" operator="equal">
      <formula>0</formula>
    </cfRule>
  </conditionalFormatting>
  <conditionalFormatting sqref="G124">
    <cfRule type="cellIs" dxfId="2" priority="3" stopIfTrue="1" operator="equal">
      <formula>0</formula>
    </cfRule>
  </conditionalFormatting>
  <conditionalFormatting sqref="G129">
    <cfRule type="cellIs" dxfId="1" priority="2" stopIfTrue="1" operator="equal">
      <formula>0</formula>
    </cfRule>
  </conditionalFormatting>
  <conditionalFormatting sqref="G60">
    <cfRule type="cellIs" dxfId="0" priority="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62" fitToHeight="0" orientation="portrait" r:id="rId1"/>
  <headerFooter alignWithMargins="0">
    <oddFooter>&amp;C&amp;F&amp;R&amp;P/&amp;N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view="pageBreakPreview" zoomScale="80" zoomScaleNormal="80" zoomScaleSheetLayoutView="80" workbookViewId="0">
      <selection activeCell="F12" sqref="F12"/>
    </sheetView>
  </sheetViews>
  <sheetFormatPr defaultRowHeight="12.75"/>
  <cols>
    <col min="1" max="1" width="3.5703125" style="124" customWidth="1"/>
    <col min="2" max="2" width="12" style="124" customWidth="1"/>
    <col min="3" max="3" width="65.28515625" style="124" customWidth="1"/>
    <col min="4" max="4" width="17.5703125" style="124" customWidth="1"/>
    <col min="5" max="5" width="14.7109375" style="124" customWidth="1"/>
    <col min="6" max="6" width="16.7109375" style="124" customWidth="1"/>
    <col min="7" max="7" width="16" style="124" customWidth="1"/>
    <col min="8" max="8" width="17.85546875" style="124" customWidth="1"/>
    <col min="9" max="9" width="17.5703125" style="124" customWidth="1"/>
    <col min="10" max="16384" width="9.140625" style="124"/>
  </cols>
  <sheetData>
    <row r="1" spans="2:9" ht="18" customHeight="1">
      <c r="B1" s="270" t="s">
        <v>250</v>
      </c>
      <c r="C1" s="271"/>
      <c r="D1" s="271"/>
      <c r="E1" s="271"/>
      <c r="F1" s="271"/>
      <c r="G1" s="271"/>
      <c r="H1" s="271"/>
      <c r="I1" s="272"/>
    </row>
    <row r="2" spans="2:9" ht="13.5" thickBot="1">
      <c r="B2" s="273"/>
      <c r="C2" s="274"/>
      <c r="D2" s="274"/>
      <c r="E2" s="274"/>
      <c r="F2" s="274"/>
      <c r="G2" s="274"/>
      <c r="H2" s="274"/>
      <c r="I2" s="275"/>
    </row>
    <row r="3" spans="2:9" ht="13.5" thickBot="1">
      <c r="B3" s="60"/>
      <c r="C3" s="60"/>
      <c r="D3" s="61"/>
      <c r="E3" s="62"/>
      <c r="F3" s="63"/>
      <c r="G3" s="60"/>
      <c r="H3" s="60"/>
      <c r="I3" s="60"/>
    </row>
    <row r="4" spans="2:9">
      <c r="B4" s="64" t="s">
        <v>229</v>
      </c>
      <c r="C4" s="65"/>
      <c r="D4" s="66"/>
      <c r="E4" s="67"/>
      <c r="F4" s="68"/>
      <c r="G4" s="69"/>
      <c r="H4" s="69"/>
      <c r="I4" s="70"/>
    </row>
    <row r="5" spans="2:9">
      <c r="B5" s="71" t="s">
        <v>130</v>
      </c>
      <c r="C5" s="72" t="s">
        <v>241</v>
      </c>
      <c r="D5" s="73"/>
      <c r="E5" s="74"/>
      <c r="F5" s="75"/>
      <c r="G5" s="76"/>
      <c r="H5" s="77"/>
      <c r="I5" s="78"/>
    </row>
    <row r="6" spans="2:9" ht="13.5" thickBot="1">
      <c r="B6" s="79" t="s">
        <v>131</v>
      </c>
      <c r="C6" s="80" t="s">
        <v>247</v>
      </c>
      <c r="D6" s="81"/>
      <c r="E6" s="82"/>
      <c r="F6" s="83"/>
      <c r="G6" s="84"/>
      <c r="H6" s="84"/>
      <c r="I6" s="85"/>
    </row>
    <row r="7" spans="2:9" ht="13.5" thickBot="1">
      <c r="B7" s="72"/>
      <c r="C7" s="72"/>
      <c r="D7" s="73"/>
      <c r="E7" s="74"/>
      <c r="F7" s="75"/>
      <c r="G7" s="77"/>
      <c r="H7" s="77"/>
      <c r="I7" s="74"/>
    </row>
    <row r="8" spans="2:9" ht="13.5" thickBot="1">
      <c r="B8" s="249" t="s">
        <v>132</v>
      </c>
      <c r="C8" s="250"/>
      <c r="D8" s="250"/>
      <c r="E8" s="250"/>
      <c r="F8" s="250"/>
      <c r="G8" s="250"/>
      <c r="H8" s="250"/>
      <c r="I8" s="251"/>
    </row>
    <row r="9" spans="2:9" ht="13.5" thickBot="1">
      <c r="B9" s="86"/>
      <c r="C9" s="86"/>
      <c r="D9" s="86"/>
      <c r="E9" s="86"/>
      <c r="F9" s="86"/>
      <c r="G9" s="86"/>
      <c r="H9" s="86"/>
      <c r="I9" s="86"/>
    </row>
    <row r="10" spans="2:9">
      <c r="B10" s="87" t="s">
        <v>0</v>
      </c>
      <c r="C10" s="88" t="s">
        <v>24</v>
      </c>
      <c r="D10" s="89" t="s">
        <v>26</v>
      </c>
      <c r="E10" s="88" t="s">
        <v>133</v>
      </c>
      <c r="F10" s="88">
        <v>1</v>
      </c>
      <c r="G10" s="88">
        <v>2</v>
      </c>
      <c r="H10" s="88">
        <v>3</v>
      </c>
      <c r="I10" s="90">
        <v>4</v>
      </c>
    </row>
    <row r="11" spans="2:9">
      <c r="B11" s="91"/>
      <c r="C11" s="92"/>
      <c r="D11" s="93"/>
      <c r="E11" s="94"/>
      <c r="F11" s="94"/>
      <c r="G11" s="94"/>
      <c r="H11" s="94"/>
      <c r="I11" s="95"/>
    </row>
    <row r="12" spans="2:9">
      <c r="B12" s="96">
        <v>1</v>
      </c>
      <c r="C12" s="97" t="s">
        <v>115</v>
      </c>
      <c r="D12" s="219">
        <f>'PLAN SEM VALORES'!I14</f>
        <v>0</v>
      </c>
      <c r="E12" s="99" t="e">
        <f>D12/$D$34</f>
        <v>#DIV/0!</v>
      </c>
      <c r="F12" s="212">
        <v>0</v>
      </c>
      <c r="G12" s="212">
        <v>0</v>
      </c>
      <c r="H12" s="212">
        <v>0</v>
      </c>
      <c r="I12" s="212">
        <v>0</v>
      </c>
    </row>
    <row r="13" spans="2:9">
      <c r="B13" s="96"/>
      <c r="C13" s="94"/>
      <c r="D13" s="219"/>
      <c r="E13" s="99"/>
      <c r="F13" s="217">
        <f>D12*F12</f>
        <v>0</v>
      </c>
      <c r="G13" s="217">
        <f>D12*G12</f>
        <v>0</v>
      </c>
      <c r="H13" s="217">
        <f>D12*H12</f>
        <v>0</v>
      </c>
      <c r="I13" s="220">
        <f>D12*I12</f>
        <v>0</v>
      </c>
    </row>
    <row r="14" spans="2:9">
      <c r="B14" s="96">
        <v>2</v>
      </c>
      <c r="C14" s="94" t="s">
        <v>134</v>
      </c>
      <c r="D14" s="219">
        <f>'PLAN SEM VALORES'!I29</f>
        <v>0</v>
      </c>
      <c r="E14" s="99" t="e">
        <f>D14/$D$34</f>
        <v>#DIV/0!</v>
      </c>
      <c r="F14" s="212">
        <v>0</v>
      </c>
      <c r="G14" s="212">
        <v>0</v>
      </c>
      <c r="H14" s="212">
        <v>0</v>
      </c>
      <c r="I14" s="212">
        <v>0</v>
      </c>
    </row>
    <row r="15" spans="2:9">
      <c r="B15" s="96"/>
      <c r="C15" s="94"/>
      <c r="D15" s="219"/>
      <c r="E15" s="99"/>
      <c r="F15" s="217">
        <f>$D14*F14</f>
        <v>0</v>
      </c>
      <c r="G15" s="217">
        <f>$D14*G14</f>
        <v>0</v>
      </c>
      <c r="H15" s="217">
        <f>$D14*H14</f>
        <v>0</v>
      </c>
      <c r="I15" s="217">
        <f>$D14*I14</f>
        <v>0</v>
      </c>
    </row>
    <row r="16" spans="2:9">
      <c r="B16" s="96">
        <v>3</v>
      </c>
      <c r="C16" s="94" t="s">
        <v>38</v>
      </c>
      <c r="D16" s="219">
        <f>'PLAN SEM VALORES'!I35</f>
        <v>0</v>
      </c>
      <c r="E16" s="99" t="e">
        <f>D16/$D$34</f>
        <v>#DIV/0!</v>
      </c>
      <c r="F16" s="212">
        <v>0</v>
      </c>
      <c r="G16" s="212">
        <v>0</v>
      </c>
      <c r="H16" s="212">
        <v>0</v>
      </c>
      <c r="I16" s="212">
        <v>0</v>
      </c>
    </row>
    <row r="17" spans="2:9">
      <c r="B17" s="96"/>
      <c r="C17" s="94"/>
      <c r="D17" s="219"/>
      <c r="E17" s="99"/>
      <c r="F17" s="217">
        <f>D16*F16</f>
        <v>0</v>
      </c>
      <c r="G17" s="217">
        <f>D16*G16</f>
        <v>0</v>
      </c>
      <c r="H17" s="217">
        <f>D16*H16</f>
        <v>0</v>
      </c>
      <c r="I17" s="217">
        <f>D16*I16</f>
        <v>0</v>
      </c>
    </row>
    <row r="18" spans="2:9">
      <c r="B18" s="96">
        <v>4</v>
      </c>
      <c r="C18" s="94" t="s">
        <v>27</v>
      </c>
      <c r="D18" s="219">
        <f>'PLAN SEM VALORES'!I52</f>
        <v>0</v>
      </c>
      <c r="E18" s="99" t="e">
        <f>D18/$D$34</f>
        <v>#DIV/0!</v>
      </c>
      <c r="F18" s="213">
        <v>0</v>
      </c>
      <c r="G18" s="213">
        <v>0</v>
      </c>
      <c r="H18" s="213">
        <v>0</v>
      </c>
      <c r="I18" s="213">
        <v>0</v>
      </c>
    </row>
    <row r="19" spans="2:9">
      <c r="B19" s="96"/>
      <c r="C19" s="94"/>
      <c r="D19" s="219"/>
      <c r="E19" s="99"/>
      <c r="F19" s="217">
        <f>D18*F18</f>
        <v>0</v>
      </c>
      <c r="G19" s="217">
        <f>D18*G18</f>
        <v>0</v>
      </c>
      <c r="H19" s="217">
        <f>D18*H18</f>
        <v>0</v>
      </c>
      <c r="I19" s="220">
        <f>D18*I18</f>
        <v>0</v>
      </c>
    </row>
    <row r="20" spans="2:9">
      <c r="B20" s="96">
        <v>5</v>
      </c>
      <c r="C20" s="94" t="s">
        <v>33</v>
      </c>
      <c r="D20" s="219">
        <f>'PLAN SEM VALORES'!I62</f>
        <v>0</v>
      </c>
      <c r="E20" s="99" t="e">
        <f>D20/$D$34</f>
        <v>#DIV/0!</v>
      </c>
      <c r="F20" s="213">
        <v>0</v>
      </c>
      <c r="G20" s="213">
        <v>0</v>
      </c>
      <c r="H20" s="213">
        <v>0</v>
      </c>
      <c r="I20" s="213">
        <v>0</v>
      </c>
    </row>
    <row r="21" spans="2:9">
      <c r="B21" s="96"/>
      <c r="C21" s="94"/>
      <c r="D21" s="219"/>
      <c r="E21" s="99"/>
      <c r="F21" s="217">
        <f>D20*F20</f>
        <v>0</v>
      </c>
      <c r="G21" s="217">
        <f>D20*G20</f>
        <v>0</v>
      </c>
      <c r="H21" s="217">
        <f>D20*H20</f>
        <v>0</v>
      </c>
      <c r="I21" s="220">
        <f>D20*I20</f>
        <v>0</v>
      </c>
    </row>
    <row r="22" spans="2:9">
      <c r="B22" s="96">
        <v>6</v>
      </c>
      <c r="C22" s="94" t="s">
        <v>135</v>
      </c>
      <c r="D22" s="219">
        <f>'PLAN SEM VALORES'!I70</f>
        <v>0</v>
      </c>
      <c r="E22" s="99" t="e">
        <f>D22/$D$34</f>
        <v>#DIV/0!</v>
      </c>
      <c r="F22" s="212">
        <v>0</v>
      </c>
      <c r="G22" s="212">
        <v>0</v>
      </c>
      <c r="H22" s="212">
        <v>0</v>
      </c>
      <c r="I22" s="212">
        <v>0</v>
      </c>
    </row>
    <row r="23" spans="2:9">
      <c r="B23" s="96"/>
      <c r="C23" s="94"/>
      <c r="D23" s="219"/>
      <c r="E23" s="99"/>
      <c r="F23" s="217">
        <f>$D22*F22</f>
        <v>0</v>
      </c>
      <c r="G23" s="221">
        <f>D22*G22</f>
        <v>0</v>
      </c>
      <c r="H23" s="221">
        <f>D22*H22</f>
        <v>0</v>
      </c>
      <c r="I23" s="222">
        <f>D22*I22</f>
        <v>0</v>
      </c>
    </row>
    <row r="24" spans="2:9">
      <c r="B24" s="96">
        <v>7</v>
      </c>
      <c r="C24" s="94" t="s">
        <v>4</v>
      </c>
      <c r="D24" s="219">
        <f>'PLAN SEM VALORES'!I74</f>
        <v>0</v>
      </c>
      <c r="E24" s="99" t="e">
        <f>D24/$D$34</f>
        <v>#DIV/0!</v>
      </c>
      <c r="F24" s="213">
        <v>0</v>
      </c>
      <c r="G24" s="213">
        <v>0</v>
      </c>
      <c r="H24" s="213">
        <v>0</v>
      </c>
      <c r="I24" s="213">
        <v>0</v>
      </c>
    </row>
    <row r="25" spans="2:9">
      <c r="B25" s="96"/>
      <c r="C25" s="94"/>
      <c r="D25" s="219"/>
      <c r="E25" s="99"/>
      <c r="F25" s="217">
        <f>D24*F24</f>
        <v>0</v>
      </c>
      <c r="G25" s="217">
        <f>D24*G24</f>
        <v>0</v>
      </c>
      <c r="H25" s="217">
        <f>D24*H24</f>
        <v>0</v>
      </c>
      <c r="I25" s="220">
        <f>I24*D24</f>
        <v>0</v>
      </c>
    </row>
    <row r="26" spans="2:9">
      <c r="B26" s="96">
        <v>8</v>
      </c>
      <c r="C26" s="94" t="s">
        <v>136</v>
      </c>
      <c r="D26" s="219">
        <f>'PLAN SEM VALORES'!I81</f>
        <v>0</v>
      </c>
      <c r="E26" s="99" t="e">
        <f>D26/$D$34</f>
        <v>#DIV/0!</v>
      </c>
      <c r="F26" s="213">
        <v>0</v>
      </c>
      <c r="G26" s="213">
        <v>0</v>
      </c>
      <c r="H26" s="213">
        <v>0</v>
      </c>
      <c r="I26" s="213">
        <v>0</v>
      </c>
    </row>
    <row r="27" spans="2:9">
      <c r="B27" s="96"/>
      <c r="C27" s="94"/>
      <c r="D27" s="219"/>
      <c r="E27" s="99"/>
      <c r="F27" s="217">
        <f>D26*F26</f>
        <v>0</v>
      </c>
      <c r="G27" s="217">
        <f>$D26*G26</f>
        <v>0</v>
      </c>
      <c r="H27" s="217">
        <f>$D26*H26</f>
        <v>0</v>
      </c>
      <c r="I27" s="220">
        <f>$D26*I26</f>
        <v>0</v>
      </c>
    </row>
    <row r="28" spans="2:9">
      <c r="B28" s="96">
        <v>9</v>
      </c>
      <c r="C28" s="94" t="s">
        <v>34</v>
      </c>
      <c r="D28" s="219">
        <f>'PLAN SEM VALORES'!I115</f>
        <v>0</v>
      </c>
      <c r="E28" s="99" t="e">
        <f>D28/$D$34</f>
        <v>#DIV/0!</v>
      </c>
      <c r="F28" s="212">
        <v>0</v>
      </c>
      <c r="G28" s="212">
        <v>0</v>
      </c>
      <c r="H28" s="212">
        <v>0</v>
      </c>
      <c r="I28" s="212">
        <v>0</v>
      </c>
    </row>
    <row r="29" spans="2:9">
      <c r="B29" s="96"/>
      <c r="C29" s="94"/>
      <c r="D29" s="219"/>
      <c r="E29" s="99"/>
      <c r="F29" s="217">
        <f>F28*D28</f>
        <v>0</v>
      </c>
      <c r="G29" s="217">
        <f>D28*G28</f>
        <v>0</v>
      </c>
      <c r="H29" s="217">
        <f>D28*H28</f>
        <v>0</v>
      </c>
      <c r="I29" s="218">
        <f>D28*I28</f>
        <v>0</v>
      </c>
    </row>
    <row r="30" spans="2:9">
      <c r="B30" s="96">
        <v>10</v>
      </c>
      <c r="C30" s="94" t="s">
        <v>35</v>
      </c>
      <c r="D30" s="219">
        <f>'PLAN SEM VALORES'!I126</f>
        <v>0</v>
      </c>
      <c r="E30" s="99" t="e">
        <f>D30/$D$34</f>
        <v>#DIV/0!</v>
      </c>
      <c r="F30" s="213">
        <v>0</v>
      </c>
      <c r="G30" s="213">
        <v>0</v>
      </c>
      <c r="H30" s="213">
        <v>0</v>
      </c>
      <c r="I30" s="213">
        <v>0</v>
      </c>
    </row>
    <row r="31" spans="2:9">
      <c r="B31" s="96"/>
      <c r="C31" s="94"/>
      <c r="D31" s="98"/>
      <c r="E31" s="99"/>
      <c r="F31" s="214">
        <f>D30*F30</f>
        <v>0</v>
      </c>
      <c r="G31" s="215">
        <f>D30*G30</f>
        <v>0</v>
      </c>
      <c r="H31" s="215">
        <f>D30*H30</f>
        <v>0</v>
      </c>
      <c r="I31" s="216">
        <f>$D30*I30</f>
        <v>0</v>
      </c>
    </row>
    <row r="32" spans="2:9" ht="13.5" thickBot="1">
      <c r="B32" s="109"/>
      <c r="C32" s="110"/>
      <c r="D32" s="111"/>
      <c r="E32" s="112"/>
      <c r="F32" s="110"/>
      <c r="G32" s="113"/>
      <c r="H32" s="113"/>
      <c r="I32" s="114"/>
    </row>
    <row r="33" spans="2:9" ht="13.5" thickBot="1">
      <c r="B33" s="86"/>
      <c r="C33" s="86"/>
      <c r="D33" s="115"/>
      <c r="E33" s="86"/>
      <c r="F33" s="86"/>
      <c r="G33" s="86"/>
      <c r="H33" s="86"/>
      <c r="I33" s="86"/>
    </row>
    <row r="34" spans="2:9" ht="13.5" thickBot="1">
      <c r="B34" s="252" t="s">
        <v>137</v>
      </c>
      <c r="C34" s="253"/>
      <c r="D34" s="116">
        <f>ROUNDDOWN(D12+D14+D16+D18+D20+D22+D24+D26+D28+D30,2)</f>
        <v>0</v>
      </c>
      <c r="E34" s="119" t="e">
        <f>SUM(E11:E32)</f>
        <v>#DIV/0!</v>
      </c>
      <c r="F34" s="117">
        <f>F13+F15+F17+F19+F21+F23+F25+F27+F29+F31</f>
        <v>0</v>
      </c>
      <c r="G34" s="117">
        <f>G13+G15+G17+G19+G21+G23+G25+G27+G29+G31</f>
        <v>0</v>
      </c>
      <c r="H34" s="117">
        <f>H13+H15+H17+H19+H21+H23+H25+H27+H29+H31</f>
        <v>0</v>
      </c>
      <c r="I34" s="118">
        <f>I13+I15+I17+I19+I21+I23+I25+I27+I29+I31</f>
        <v>0</v>
      </c>
    </row>
  </sheetData>
  <sheetProtection algorithmName="SHA-512" hashValue="hF9Ug6zSJ13JqDwuAPUJM03OPbgIA7CBL9c15aaWyQMrqoHPdNW53V6G4nFd+uUaR7rH6IurLOIPOf156zFH+w==" saltValue="IfXxOBwMuxvGBKwNheDCTw==" spinCount="100000" sheet="1" objects="1" scenarios="1" selectLockedCells="1"/>
  <mergeCells count="3">
    <mergeCell ref="B1:I2"/>
    <mergeCell ref="B8:I8"/>
    <mergeCell ref="B34:C34"/>
  </mergeCells>
  <pageMargins left="0.511811024" right="0.511811024" top="0.78740157499999996" bottom="0.78740157499999996" header="0.31496062000000002" footer="0.31496062000000002"/>
  <pageSetup paperSize="9" scale="53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defaultRowHeight="12.75"/>
  <cols>
    <col min="1" max="1" width="14.28515625" style="223" bestFit="1" customWidth="1"/>
    <col min="2" max="2" width="10.28515625" style="224" bestFit="1" customWidth="1"/>
  </cols>
  <sheetData>
    <row r="1" spans="1:2">
      <c r="A1" s="223">
        <v>383873.72</v>
      </c>
      <c r="B1" s="224">
        <f>B2+B3</f>
        <v>1</v>
      </c>
    </row>
    <row r="2" spans="1:2">
      <c r="A2" s="223">
        <v>225464.74</v>
      </c>
      <c r="B2" s="224">
        <f>A2*100%/A1</f>
        <v>0.58734090992214838</v>
      </c>
    </row>
    <row r="3" spans="1:2">
      <c r="A3" s="223">
        <f>A1-A2</f>
        <v>158408.97999999998</v>
      </c>
      <c r="B3" s="224">
        <f>A3*100%/A1</f>
        <v>0.41265909007785162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QCOB GD - 110V_BLOCOS</vt:lpstr>
      <vt:lpstr>CRONOGRAMA</vt:lpstr>
      <vt:lpstr>PLAN SEM VALORES</vt:lpstr>
      <vt:lpstr>CRONO SEM VALORES</vt:lpstr>
      <vt:lpstr>Plan1</vt:lpstr>
      <vt:lpstr>'CRONO SEM VALORES'!Area_de_impressao</vt:lpstr>
      <vt:lpstr>CRONOGRAMA!Area_de_impressao</vt:lpstr>
      <vt:lpstr>'PLAN SEM VALORES'!Area_de_impressao</vt:lpstr>
      <vt:lpstr>'QCOB GD - 110V_BLOCOS'!Area_de_impressao</vt:lpstr>
      <vt:lpstr>'PLAN SEM VALORES'!Titulos_de_impressao</vt:lpstr>
      <vt:lpstr>'QCOB GD - 110V_BLOCOS'!Titulos_de_impressao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Raphael</cp:lastModifiedBy>
  <cp:lastPrinted>2018-05-09T17:53:35Z</cp:lastPrinted>
  <dcterms:created xsi:type="dcterms:W3CDTF">2005-05-06T14:48:20Z</dcterms:created>
  <dcterms:modified xsi:type="dcterms:W3CDTF">2018-05-16T12:37:54Z</dcterms:modified>
</cp:coreProperties>
</file>